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NFSVNAS01\share\教育庁\教育DX推進課\02_学校ネットワーク整備班\14 総合教育情報ネットワークサーバ更新事業\R8\★入札関係\03_入札公告資料\様式\"/>
    </mc:Choice>
  </mc:AlternateContent>
  <xr:revisionPtr revIDLastSave="0" documentId="13_ncr:1_{B8379EC8-7E9C-440F-A4C6-285E363B4FD5}" xr6:coauthVersionLast="47" xr6:coauthVersionMax="47" xr10:uidLastSave="{00000000-0000-0000-0000-000000000000}"/>
  <bookViews>
    <workbookView xWindow="-120" yWindow="-120" windowWidth="29040" windowHeight="15720" activeTab="1" xr2:uid="{2C763EA9-15CA-4253-B373-1677D0A85488}"/>
  </bookViews>
  <sheets>
    <sheet name="作成要領" sheetId="19" r:id="rId1"/>
    <sheet name="かがみ" sheetId="9" r:id="rId2"/>
    <sheet name="別表1-1" sheetId="17" r:id="rId3"/>
    <sheet name="別表1-2" sheetId="16" r:id="rId4"/>
  </sheets>
  <definedNames>
    <definedName name="_Hlk224135744" localSheetId="3">'別表1-2'!$E$44</definedName>
    <definedName name="_xlnm.Print_Area" localSheetId="1">かがみ!$A$1:$J$26</definedName>
    <definedName name="_xlnm.Print_Area" localSheetId="2">'別表1-1'!$B$1:$F$32</definedName>
    <definedName name="_xlnm.Print_Area" localSheetId="3">'別表1-2'!$B$1:$H$470</definedName>
    <definedName name="_xlnm.Print_Titles" localSheetId="3">'別表1-2'!$1:$2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5" i="16" l="1"/>
  <c r="C462" i="16"/>
  <c r="C463" i="16"/>
  <c r="C464" i="16"/>
  <c r="C461" i="16"/>
  <c r="C460" i="16"/>
  <c r="C459" i="16"/>
  <c r="C458" i="16"/>
  <c r="C444" i="16"/>
  <c r="C431" i="16"/>
  <c r="C404" i="16"/>
  <c r="C391" i="16"/>
  <c r="C367" i="16"/>
  <c r="C343" i="16"/>
  <c r="C317" i="16"/>
  <c r="C259" i="16"/>
  <c r="C224" i="16"/>
  <c r="C181" i="16"/>
  <c r="C151" i="16"/>
  <c r="C114" i="16"/>
  <c r="C106" i="16"/>
  <c r="C104" i="16"/>
  <c r="C102" i="16"/>
  <c r="C98" i="16"/>
  <c r="C74" i="16"/>
  <c r="C57" i="16"/>
  <c r="C36" i="16"/>
  <c r="C16" i="16"/>
  <c r="C3" i="16"/>
</calcChain>
</file>

<file path=xl/sharedStrings.xml><?xml version="1.0" encoding="utf-8"?>
<sst xmlns="http://schemas.openxmlformats.org/spreadsheetml/2006/main" count="532" uniqueCount="452">
  <si>
    <t>実際の内容</t>
    <rPh sb="0" eb="2">
      <t>ジッサイ</t>
    </rPh>
    <rPh sb="3" eb="5">
      <t>ナイヨウ</t>
    </rPh>
    <phoneticPr fontId="2"/>
  </si>
  <si>
    <t>資料No</t>
    <rPh sb="0" eb="2">
      <t>シリョウ</t>
    </rPh>
    <phoneticPr fontId="2"/>
  </si>
  <si>
    <t>　　　　　記</t>
    <phoneticPr fontId="2"/>
  </si>
  <si>
    <t>　沖 縄 県 知 事　殿</t>
    <phoneticPr fontId="2"/>
  </si>
  <si>
    <t>仕様</t>
    <rPh sb="0" eb="2">
      <t>シヨウ</t>
    </rPh>
    <phoneticPr fontId="2"/>
  </si>
  <si>
    <t>住所</t>
    <phoneticPr fontId="2"/>
  </si>
  <si>
    <t>商号または名称</t>
    <phoneticPr fontId="2"/>
  </si>
  <si>
    <t>代表者名　　　　　　　　　　印</t>
    <rPh sb="14" eb="15">
      <t>イン</t>
    </rPh>
    <phoneticPr fontId="2"/>
  </si>
  <si>
    <t>No</t>
    <phoneticPr fontId="2"/>
  </si>
  <si>
    <t>機 器 名</t>
    <rPh sb="0" eb="1">
      <t>キ</t>
    </rPh>
    <rPh sb="2" eb="3">
      <t>ウツワ</t>
    </rPh>
    <rPh sb="4" eb="5">
      <t>メイ</t>
    </rPh>
    <phoneticPr fontId="2"/>
  </si>
  <si>
    <t>№</t>
    <phoneticPr fontId="2"/>
  </si>
  <si>
    <t>別表１－１．ネットワーク機器等の構成</t>
    <rPh sb="0" eb="2">
      <t>ベッピョウ</t>
    </rPh>
    <rPh sb="12" eb="14">
      <t>キキ</t>
    </rPh>
    <rPh sb="14" eb="15">
      <t>トウ</t>
    </rPh>
    <rPh sb="16" eb="18">
      <t>コウセイ</t>
    </rPh>
    <phoneticPr fontId="2"/>
  </si>
  <si>
    <t>機器名</t>
    <rPh sb="0" eb="2">
      <t>キキ</t>
    </rPh>
    <rPh sb="2" eb="3">
      <t>メイ</t>
    </rPh>
    <phoneticPr fontId="2"/>
  </si>
  <si>
    <t>型式</t>
    <rPh sb="0" eb="2">
      <t>カタシキ</t>
    </rPh>
    <phoneticPr fontId="2"/>
  </si>
  <si>
    <t>メーカー</t>
    <phoneticPr fontId="2"/>
  </si>
  <si>
    <t>別表１－２　機器等の機能･性能　</t>
    <rPh sb="0" eb="2">
      <t>ベッピョウ</t>
    </rPh>
    <rPh sb="6" eb="8">
      <t>キキ</t>
    </rPh>
    <rPh sb="8" eb="9">
      <t>トウ</t>
    </rPh>
    <rPh sb="10" eb="12">
      <t>キノウ</t>
    </rPh>
    <rPh sb="13" eb="15">
      <t>セイノウ</t>
    </rPh>
    <phoneticPr fontId="2"/>
  </si>
  <si>
    <t>　　　１　納入しようとするネットワーク機器等の構成　　別表１－１のとおり</t>
    <rPh sb="27" eb="29">
      <t>ベッピョウ</t>
    </rPh>
    <phoneticPr fontId="2"/>
  </si>
  <si>
    <t>　　　２　ネットワーク機器等の機能･性能　　　　　 　　別表１－２のとおり　　　　</t>
    <rPh sb="11" eb="13">
      <t>キキ</t>
    </rPh>
    <rPh sb="13" eb="14">
      <t>トウ</t>
    </rPh>
    <rPh sb="15" eb="17">
      <t>キノウ</t>
    </rPh>
    <rPh sb="18" eb="20">
      <t>セイノウ</t>
    </rPh>
    <rPh sb="28" eb="30">
      <t>ベッピョウ</t>
    </rPh>
    <phoneticPr fontId="2"/>
  </si>
  <si>
    <t>　　　３　ネットワーク機器等の設定・設置を納入期限までに完了すること。</t>
    <rPh sb="11" eb="13">
      <t>キキ</t>
    </rPh>
    <rPh sb="13" eb="14">
      <t>トウ</t>
    </rPh>
    <rPh sb="15" eb="17">
      <t>セッテイ</t>
    </rPh>
    <rPh sb="18" eb="20">
      <t>セッチ</t>
    </rPh>
    <rPh sb="21" eb="23">
      <t>ノウニュウ</t>
    </rPh>
    <rPh sb="23" eb="25">
      <t>キゲン</t>
    </rPh>
    <rPh sb="28" eb="30">
      <t>カンリョウ</t>
    </rPh>
    <phoneticPr fontId="2"/>
  </si>
  <si>
    <t>SSL(HTTPS）通信を解析・制御可能であること。</t>
  </si>
  <si>
    <t>　沖縄県総合教育情報ネットワークサーバ機器等賃貸借に係る入札に関し、下記のとおり要求仕様書をすべて満たすことを証明します。
　なお、機能等証明書に示した以外の項目であっても、要求仕様書のすべての事項を満たすことを証明します。</t>
    <phoneticPr fontId="2"/>
  </si>
  <si>
    <t>令和８年　月　日</t>
    <rPh sb="0" eb="2">
      <t>レイワ</t>
    </rPh>
    <rPh sb="3" eb="4">
      <t>ネン</t>
    </rPh>
    <rPh sb="5" eb="6">
      <t>ガツ</t>
    </rPh>
    <rPh sb="7" eb="8">
      <t>ニチ</t>
    </rPh>
    <phoneticPr fontId="2"/>
  </si>
  <si>
    <t>負荷分散装置</t>
  </si>
  <si>
    <t>ファイアウォール</t>
  </si>
  <si>
    <t>メディアコンバータ</t>
  </si>
  <si>
    <t>URLフィルタリングソフト</t>
  </si>
  <si>
    <t xml:space="preserve">サーバセキュリティ </t>
  </si>
  <si>
    <t>クライアント向けアンチウィルス対策ソフト</t>
    <rPh sb="15" eb="17">
      <t>タイサク</t>
    </rPh>
    <phoneticPr fontId="2"/>
  </si>
  <si>
    <t>既存用無線LAN統合管理サーバ</t>
    <rPh sb="0" eb="2">
      <t>キゾン</t>
    </rPh>
    <rPh sb="2" eb="3">
      <t>ヨウ</t>
    </rPh>
    <rPh sb="8" eb="10">
      <t>トウゴウ</t>
    </rPh>
    <rPh sb="10" eb="12">
      <t>カンリ</t>
    </rPh>
    <phoneticPr fontId="2"/>
  </si>
  <si>
    <t>ネットワーク管理ソフトウェアサーバ</t>
    <rPh sb="6" eb="8">
      <t>カンリ</t>
    </rPh>
    <phoneticPr fontId="1"/>
  </si>
  <si>
    <t>グループウェアソフトウェア</t>
  </si>
  <si>
    <t>無線LAN　アクセスポイント（保守）</t>
    <rPh sb="15" eb="17">
      <t>ホシュ</t>
    </rPh>
    <phoneticPr fontId="2"/>
  </si>
  <si>
    <t>フロア収容スイッチ①（保守）</t>
    <rPh sb="3" eb="5">
      <t>シュウヨウ</t>
    </rPh>
    <rPh sb="11" eb="13">
      <t>ホシュ</t>
    </rPh>
    <phoneticPr fontId="2"/>
  </si>
  <si>
    <t>フロア収容スイッチ②（保守）</t>
    <rPh sb="11" eb="13">
      <t>ホシュ</t>
    </rPh>
    <phoneticPr fontId="2"/>
  </si>
  <si>
    <t>フロア収容スイッチ③（保守）</t>
    <rPh sb="11" eb="13">
      <t>ホシュ</t>
    </rPh>
    <phoneticPr fontId="2"/>
  </si>
  <si>
    <t>認証基盤</t>
    <rPh sb="0" eb="4">
      <t>ニンショウキバン</t>
    </rPh>
    <phoneticPr fontId="1"/>
  </si>
  <si>
    <t>（第６号様式）</t>
    <phoneticPr fontId="2"/>
  </si>
  <si>
    <t>機能等証明書の作成について</t>
  </si>
  <si>
    <t>１　機能等証明書</t>
  </si>
  <si>
    <t>納入しようとする物品が仕様書に示す各項目を満たすことを証明するものである。</t>
  </si>
  <si>
    <t>２　提出期限</t>
  </si>
  <si>
    <t>令和８年６月19日(金)午後５時まで</t>
  </si>
  <si>
    <t>３　提出部数　２部</t>
  </si>
  <si>
    <t>４　作成要領</t>
  </si>
  <si>
    <t xml:space="preserve">・ファイル等取り外し容易なものに綴ること。 </t>
    <phoneticPr fontId="2"/>
  </si>
  <si>
    <t>・各項目にインデックスを付けること。</t>
  </si>
  <si>
    <t>・仕様に該当する箇所などには、マーカー、○囲み等によりわかりやすく表示すること。</t>
    <phoneticPr fontId="2"/>
  </si>
  <si>
    <t>UNIX系OS</t>
    <rPh sb="4" eb="5">
      <t>ケイ</t>
    </rPh>
    <phoneticPr fontId="1"/>
  </si>
  <si>
    <t>Windows系OS</t>
    <rPh sb="7" eb="8">
      <t>ケイ</t>
    </rPh>
    <phoneticPr fontId="1"/>
  </si>
  <si>
    <t>バックアップソフトウェア</t>
  </si>
  <si>
    <t>3.9</t>
  </si>
  <si>
    <t>仮想サーバ(HCI)</t>
    <rPh sb="0" eb="2">
      <t>カソウ</t>
    </rPh>
    <phoneticPr fontId="2"/>
  </si>
  <si>
    <t>インターコネクトスイッチ</t>
    <phoneticPr fontId="2"/>
  </si>
  <si>
    <t>ファイルサーバー兼バックアップサーバ（NAS）</t>
    <rPh sb="8" eb="9">
      <t>ケン</t>
    </rPh>
    <phoneticPr fontId="2"/>
  </si>
  <si>
    <t>バックエンドスイッチ</t>
    <phoneticPr fontId="2"/>
  </si>
  <si>
    <t>サーバ関連ソフトウェア・ライセンス</t>
    <phoneticPr fontId="2"/>
  </si>
  <si>
    <t>Windows Server 2025 User CAL, Device CAL</t>
    <phoneticPr fontId="1"/>
  </si>
  <si>
    <t>センタースイッチA</t>
    <phoneticPr fontId="2"/>
  </si>
  <si>
    <t>センタースイッチB</t>
    <phoneticPr fontId="2"/>
  </si>
  <si>
    <t>外部ルータ</t>
    <phoneticPr fontId="2"/>
  </si>
  <si>
    <t>レイヤ2スイッチ24ポート（調達）</t>
    <rPh sb="14" eb="16">
      <t>チョウタツ</t>
    </rPh>
    <phoneticPr fontId="2"/>
  </si>
  <si>
    <t>レイヤ2スイッチ16ポート（調達）</t>
    <rPh sb="14" eb="16">
      <t>チョウタツ</t>
    </rPh>
    <phoneticPr fontId="2"/>
  </si>
  <si>
    <t>レイヤ2スイッチ8ポート（調達）</t>
    <rPh sb="13" eb="15">
      <t>チョウタツ</t>
    </rPh>
    <phoneticPr fontId="2"/>
  </si>
  <si>
    <t>最低５年間のハードウェア保守サービスを提供すること。</t>
  </si>
  <si>
    <t>19インチラックに搭載可能な1U筺体であること。</t>
  </si>
  <si>
    <t>システム管理プロセッサへは管理ポートを介しブラウザでアクセス可能であること。</t>
  </si>
  <si>
    <t>HCI管理コンソールとサーバ管理コンソールがそれぞれ利用できること。</t>
  </si>
  <si>
    <t>ノードあたりのCPUは32コア、2.2GHz相当以上を1個以上搭載すること。</t>
  </si>
  <si>
    <t>ノードあたり10GbEポートを4つ以上搭載すること。</t>
  </si>
  <si>
    <t>ノードあたり3.84TB以上の容量を有するSSDを6本以上で構成すること。なお、データ冗長化等に必要な領域を除いた実効容量（ユーザ利用可能領域）として、クラスタ全体で16TiB以上を確保すること。</t>
  </si>
  <si>
    <t>冗長化された480GB以上の非揮発性デバイスを搭載し、ハイパーバイザーが起動可能であること。</t>
  </si>
  <si>
    <t>サーバ内蔵のシステム管理プロセッサにより内蔵RAIDコントローラの管理・RAID設定が可能であること。</t>
  </si>
  <si>
    <t>サーバ内蔵のシステム管理プロセッサにより光学SFP＋トランシーバーモジュールのインベントリ管理や監視、統計データの取得が可能であること。</t>
  </si>
  <si>
    <t>電源はAC100VまたはAC200Vに対応し冗⾧構成であること。</t>
  </si>
  <si>
    <t>1000Base-Tで通信可能な管理ポートを独立して提供可能なこと。</t>
  </si>
  <si>
    <t>物理CPUとして96コア以上、物理Memoryとして2,300GB以上をクラスタ全体の物理総容量として準備すること。</t>
    <phoneticPr fontId="2"/>
  </si>
  <si>
    <t>100Gbpsで接続可能なネットワークポートを4以上有すること。</t>
  </si>
  <si>
    <t>スイッチング容量は1.08Tbps以上を有すること。</t>
  </si>
  <si>
    <t>パケットのスループットは720Mpps以上を有すること。</t>
  </si>
  <si>
    <t>MACアドレステーブル数は160,000件以上であること。</t>
  </si>
  <si>
    <t>VLANを4000件以上定義可能であること。</t>
  </si>
  <si>
    <t>OpenFlow1.3に準拠する機能を有すること。</t>
  </si>
  <si>
    <t>VXLAN Layer2 ゲートウェイ機能を有すること。</t>
  </si>
  <si>
    <t>IEEE802.1s Multiple Spanning Tree Protocol に対応していること。</t>
  </si>
  <si>
    <t>IEEE802.3ad Link Aggregation Control Protocol に対応していること。</t>
  </si>
  <si>
    <t>IEEE802.1Q VLAN に対応していること 。</t>
  </si>
  <si>
    <t>SYSLOG転送機能に対応していること。</t>
  </si>
  <si>
    <t>SNMP v1/v2c/v3に対応していること。</t>
  </si>
  <si>
    <t>管理用RJ-45ポートを有すること。</t>
  </si>
  <si>
    <t>SSHによるリモートログインが可能なRJ-45ポートを有すること。</t>
  </si>
  <si>
    <t>設定したコンフィグの外部保存，及び読込みが可能なこと。</t>
  </si>
  <si>
    <t>電源は，AC100V/200V に対応し冗⾧構成となっていること。ネットワークスイッチは2台以上で構成し、片系統がダウンしてもサービスの継続が可能であること。またそれに必要なケーブル類は構成に含めること。</t>
  </si>
  <si>
    <t>2台以上のインターコネクトスイッチにより冗長化を図ること。</t>
  </si>
  <si>
    <t>サーバと共有ストレージをインターコネクトスイッチを介さず直接接続する場合は、インターコネクトスイッチは構成に含めなくてよい。</t>
  </si>
  <si>
    <t>2ノードの場合にはDAC等によるノード間の直結構成も可とし、バックエンドスイッチの設置は必須要件としない。</t>
  </si>
  <si>
    <t>178TB(162TiB)以上の実行容量を備え、全領域を1ボリュームかつ1ファイルシステムで構成可能であること。</t>
  </si>
  <si>
    <t>10Gbitイーサネットを装置全体で8ポート以上有すること。</t>
  </si>
  <si>
    <t>19インチラックに4U以下で搭載可能な装置であること。</t>
  </si>
  <si>
    <t>ファイル共有部分とディスクストレージが一体型のNAS装置で構成されること。</t>
  </si>
  <si>
    <t>性能や容量を容易に拡張できるスケールアウト型の装置であること。</t>
  </si>
  <si>
    <t>装置に障害が発生した際には、IPアドレス等の設定情報を他のノードに引き継ぐ複数ノードクラスタの構成であること。クラスタを構成するノード数は２ノード以上であること。</t>
  </si>
  <si>
    <t>プロトコルとしてSMB,NFS,S3,NDMP,REST APIをサポートしていること。</t>
  </si>
  <si>
    <t>IPアドレスによる共有フォルダへのアクセスコントロールを実現できること。</t>
  </si>
  <si>
    <t>ボリューム直下の一階層にクォータ設定を実施できること。</t>
  </si>
  <si>
    <t>ストレージシステムのハードウェアを監視し、障害検出できる機能を有すること。</t>
  </si>
  <si>
    <t>システム構成確認、システム監視、ソフトウェア・アップグレード、ファイルシステム管理、ファイル共有管理、ネットワーク管理を一元的に実現可能なUIがあること。</t>
  </si>
  <si>
    <t>また、ファイルシステムの縮小時も同様にオンラインで実現可能であること。</t>
  </si>
  <si>
    <t>システムを停止することなく容量拡張や増設ができること。</t>
  </si>
  <si>
    <t>ストレージシステムにおける論理的なシステム拡張や論理的な容量増設は、拡張筐体が起動してから即座にオンラインで実施可能であること。</t>
  </si>
  <si>
    <t>ファイルサービスを停止することなく、ノードの増設や減設が可能であると共に、ボリュームの論理的な拡張、縮小がシステムを停止することなく短時間で容易に実現できること。</t>
  </si>
  <si>
    <t>他の拠点にデータを転送し、複製できる機能を有し、転送元に災害や障害が発生した際には、転送先でファイルサーバ機能を提供できること。</t>
  </si>
  <si>
    <t>また複製先は1:1のみではなく複製拠点に転送できる1:nや複数拠点から転送できるn:1のレプリケーションに対応していること。</t>
  </si>
  <si>
    <t>ディスクドライブ，電源，非常用バッテリ，冷却ファンなど主要コンポーネントに障害が発生した場合には活性保守が可能であること。</t>
  </si>
  <si>
    <t>アプライアンスタイプのNASで、ハードウェアとソフトウェアを同一メーカで保守できること。</t>
  </si>
  <si>
    <t>バックアップデータの圧縮又は重複排除機能を有すること。</t>
  </si>
  <si>
    <t>ネットワークスイッチは2台以上で構成し、片系統がダウンしてもサービスの継続が可能であること。</t>
  </si>
  <si>
    <t>19インチラックに1Uサイズで2筺体搭載可能なであること。１Gbps/10Gbpsで接続可能なネットワークポートを8以上有すること。</t>
  </si>
  <si>
    <t>スイッチング容量は272Gbps以上を有すること。</t>
  </si>
  <si>
    <t>パケットのスループットは214Mpps以上を有すること。</t>
  </si>
  <si>
    <t>MACアドレステーブル数は16,000件以上であること。</t>
  </si>
  <si>
    <t>VLANを4,000件以上定義可能であること。</t>
  </si>
  <si>
    <t>IEEE802.1s Multiple Spanning Tree Protocol に対応していること 。</t>
  </si>
  <si>
    <t>IEEE802.1Q VLAN に対応していること。</t>
  </si>
  <si>
    <t>シリアル接続可能なRJ-45ポートを有すること。</t>
  </si>
  <si>
    <t>設定したコンフィグの外部保存、及び読込みが可能なこと。</t>
  </si>
  <si>
    <t>電源は，AC100V/200V に対応し、冗⾧構成となっていること。</t>
  </si>
  <si>
    <t>必要に応じて、Web会議システム（WebEx、Zoom等）によりメーカのサポートエンジニアとインターネット経由でWeb会議を実施し、仮想基盤を構成する主要ソフトウェアの操作やログ内容の確認作業、QA対応等のリモートサポートを実施すること。なお、使用されるWeb会議システムは職員からの明示的なログイン操作をもって接続できるものであり、外部ネットワークから内部に対しての接続を要求したり、VPN装置等の追加設備を必要とするものでないこと。</t>
  </si>
  <si>
    <t>物理サーバや搭載ドライブの障害によりデータの冗長性が失われた際に、即時、冗長データを正常な領域や専用スペアドライブ上へ再生成することでデータの冗長性を早急に自動回復する機能を有すること。</t>
  </si>
  <si>
    <t>データ再構成の際に障害時とメンテナンス時を区別して、容量増加を抑制するためメンテナンス時には全てのデータを再構成しない設定ができること。</t>
  </si>
  <si>
    <t>システムを構成する機器の内1台や特定部品の故障により，各サービスが提供不能にならないよう冗長や可用性を考慮した機器および全体構成とすること。</t>
  </si>
  <si>
    <t>クラスタのデータ冗長性および耐障害性の状態を管理画面から確認できること。また、冗長性・容量・パフォーマンスに関するアラートしきい値を任意に設定可能であること。</t>
  </si>
  <si>
    <t>安定性や拡張性、セキュリティ対策を考慮し、親パーティションを必要としないハイパーバイザー型の仮想化ソフトウェアであること。</t>
  </si>
  <si>
    <t>仮想化ハイパーバイザーは、仮想マシンに対して物理サーバ以上のCPU、メモリ、ディスク割り当てのオーバーコミットに対応していること。</t>
  </si>
  <si>
    <t>稼働中の仮想マシンやひな形を元に高速に仮想マシンを複製する機能を有すること。</t>
  </si>
  <si>
    <t>仮想化ハイパーバイザーは、物理サーバ障害発生時に自動的に仮想マシンを再起動するHA機能を有していること。</t>
  </si>
  <si>
    <t>仮想化ハイパーバイザーは、CPU、メモリ、およびストレージのI/O負荷状況に応じて仮想マシンを適切な物理サーバ上にライブマイグレーションを実行する自動配置機能を有すること。</t>
  </si>
  <si>
    <t>ネットワーク設計に柔軟に対応するため、仮想スイッチのアップリンクは、いずれかの標準化されたリンク冗長化および負荷分散方式（例：LACP、スイッチ非依存チーミング、Active‑Backup等）を利用可能であること。具体的な方式は物理スイッチおよびサーバOSの機能を踏まえて設計時に選択できること。</t>
  </si>
  <si>
    <t>仮想マシン単位のトラフィック、ホストの仮想スイッチアップリンクに関する統計情報を可視化できること。物理スイッチポートの設定情報や統計情報については、ネットワーク機器の管理ツールとの連携、もしくは同等の方法により確認できること。</t>
  </si>
  <si>
    <t>仮想基盤の主要な構成要素（ハードウェアプラットフォーム、仮想マシン、ネットワーク、ストレージ）について、一元的に管理できる管理ツールを提供すること。バックアップやディザスタリカバリについては、統合された管理ツールまたは連携可能な専用管理ツールにより一貫した運用管理が行えること。主要な障害情報については、単一の管理画面から状況を確認し、問題の詳細にアクセスできること。</t>
  </si>
  <si>
    <t>提供する仮想基盤において採用する仮想化ハイパーバイザーについては、同一の管理ツールにより一元的に管理・運用が可能であること。</t>
  </si>
  <si>
    <t>ハードウェアおよびソフトウェアの障害、通常と異なる異常状態の発生、設定した閾値の超過について、電子メールおよびSNMPトラップでのアラート通知を行えること。</t>
  </si>
  <si>
    <t>管理画面上より誤って削除した仮想マシンを、一定期間内復旧可能とする保護機能を備えていること。</t>
  </si>
  <si>
    <t>VDMK、VHD 等の主要な仮想マシンディスクイメージについて、適切なツールまたは機能により既存環境から新規仮想基盤への移行時に形式変換およびインポートが可能であること。OVA形式についても、必要に応じて変換ツール等を用いることで新規仮想基盤上で稼働可能な形式に変換できること。</t>
  </si>
  <si>
    <t>仮想マシンのディスクイメージについて、他仮想化基盤との相互運用を可能とする一般的な形式（例：VHD/VHDX、VMDK、OVA等）でエクスポートまたは変換できること。具体的なエクスポート形式や変換手順は、対象環境に応じて適切なツールおよび方式を選択できること。</t>
  </si>
  <si>
    <t>管理ツール、ハイパーバイザー、およびサーバ主要ファームウェアについて、クラスタ構成を活用したローリングアップデート等により、仮想マシンの停止を最小限または不要とする形でアップグレードを実施できること。アップグレードの実行は、原則としてGUIベースの管理画面から一元的に実施可能であり、標準的な手順においては最小限の手動操作で完了すること。</t>
  </si>
  <si>
    <t>現行仮想基盤上で稼働中の仮想マシンを、新規に構築する仮想基盤上に移行すること。移行にあたっては、事前同期等の手法を用いることで、切替時の業務停止時間を個別システムの要件（目安として1時間以内）に収まるよう設計可能であること。異なるハイパーバイザー間の移行の場合には、必要な仮想ディスク形式の変換および仮想ドライバの入替えを実施できること。データコピー時には、可能な限り現行環境の仮想マシン停止を伴わない方式を採用できること。また、単独または複数の仮想マシンをグループ化して切替作業を行えること。</t>
  </si>
  <si>
    <t>現行仮想基盤から新規仮想基盤への仮想マシン移行においては、データコピー時に現行環境の仮想マシン停止を伴わないこと。</t>
  </si>
  <si>
    <t>現行仮想基盤から新規仮想基盤への仮想マシン切り替えにおいては、単独あるいは複数の仮想マシンをグループ化した移行作業を設定可能であること。</t>
  </si>
  <si>
    <t>仮想基盤を構成する主要ソフトウェア(※1)は24時間365日のメーカサポートを提供すること。連絡手段は、障害の重要度に関わらずサポート対応時間帯は電話およびメールでの応対が可能であること。また、閉庁時間帯(※2)における主要ソフトウェア(※1)の重要障害(※3)については日本語によるメーカサポートを提供すること。※1 主要ソフトウェア：仮想化ハイパーバイザー、HCIソフトウェア、ネットワーク仮想化、バックアップ、ディザスタリカバリ※2 閉庁時間帯：平日17:00～翌朝09:00、土日祝日、別途定める年末年始休業期間※3 重要障害：業務停止に至るシステム停止、データ損失等</t>
  </si>
  <si>
    <t>仮想基盤を構成する主要ハードウェアおよびソフトウェアについて、障害や重要なアラート情報をベンダサポートへ自動送信し、ベンダ側が能動的に障害解析および保守対応を開始できる仕組みを提供すること。具体的な対象コンポーネントや自動連携の範囲は、採用するハードウェア／ソフトウェアおよびサポート契約内容に応じて定義されるものとする。</t>
  </si>
  <si>
    <t>仮想環境での利用を前提としており、仮想サーバシステム用の無制限（ゲスト専用）のソフトウェア・ライセンス（2.1HCIのCPUコア数相当分）を5年間分有すること。</t>
  </si>
  <si>
    <t>OS は、Red Hat 社 Red Hat Enterprise Linux for VDC（又はそれと同等の機能を有するもの）を使用すること。また OS はディストリビューション形態で配布され、借入期間中、メーカの正規サポートが受けられること。</t>
  </si>
  <si>
    <t>ウィンドウシステムとして Wayland を有すること。</t>
  </si>
  <si>
    <t>(1)項の OS のディストリビュータから提供される更新プログラムを GUI による操作で適用する機能を有すること。</t>
  </si>
  <si>
    <t>1)項の OS のディストリビュータから提供される更新プログラムを GUI による操作で適用する機能を有すること。</t>
  </si>
  <si>
    <t xml:space="preserve">本システムへアクセスする利用ユーザ分の Windows Server User CAL 2025を100用意すること。 </t>
    <phoneticPr fontId="2"/>
  </si>
  <si>
    <t>管理サーバへアクセスする利用デバイス分の Windows Server Device CAL 2025を10用意する</t>
    <phoneticPr fontId="2"/>
  </si>
  <si>
    <t>バックアップの取得失敗を検知し、通知する機能を有すること。</t>
  </si>
  <si>
    <t>仮想環境上の仮想マシンごとに OS を含めたシステム全体や選択したボリュームのバックアップできること。</t>
  </si>
  <si>
    <t>バックアップデータの保存先は、ネットワーク共有ディスク、またはローカルハードディスクが対応可能であること。</t>
  </si>
  <si>
    <t>定期的にバックアップのスケジューリングができること。</t>
  </si>
  <si>
    <t>稼働中のデータベース(例：Microsoft SQL Server, Oracle)をオンラインの状態でバックアップできること。</t>
  </si>
  <si>
    <t>GUI 管理画面によるバックアップの設定が可能であること。</t>
  </si>
  <si>
    <t>仮想マシン（Windows ゲスト、Linux ゲスト）のエージェントレスでのバックアップが可能であること。</t>
  </si>
  <si>
    <t>仮想マシンだけでなく、ファルダ単位やファイル単位でのリストアが可能であること。</t>
  </si>
  <si>
    <t>IPv6ルーティングが可能であること。</t>
  </si>
  <si>
    <t>2 台以上のセンタースイッチAによりシステムの冗⻑構成を図ること。</t>
  </si>
  <si>
    <t>10GBASE-SR SFP+を必要個数用意し、「2.2 インターコネクトスイッチ」と接続すること。</t>
  </si>
  <si>
    <t>10GBASE-SR SFP+を必要個数用意し、「3.2 センタースイッチB」と相互に接続すること。</t>
  </si>
  <si>
    <t>IEEE802.3ae対応10GBASE-Rを24ポート以上有し、この24ポートはすべてIEEE802.3z対応1000BASE-Xポートとしても使用することが可能であること。またIEEE802.3ba対応40GBASE-Rを6ポート以上有すること。</t>
  </si>
  <si>
    <t>19インチラックに搭載固定が可能であり、高さが1Uであること。</t>
  </si>
  <si>
    <t>ホットスワップ電源モジュールによる筐体内部での電源冗長化に対応していること。</t>
  </si>
  <si>
    <t>ホットスワップFANモジュールによる筐体内部でのFAN冗長化に対応していること。</t>
  </si>
  <si>
    <t>スイッチのバックプレーン帯域が、1.44Tbps以上であること。</t>
  </si>
  <si>
    <t>MACアドレステーブルは82,000以上であること。</t>
  </si>
  <si>
    <t>VLANの標準プロトコルであるIEEE802.1Q機能を有すること。単体あたり4,000個のVLANを設定することが可能なこと。</t>
  </si>
  <si>
    <t>帯域制御のキューの数は8個以上有すること。</t>
  </si>
  <si>
    <t>IEEE802.1pユーザプライオリティ値による帯域制御が可能なこと。</t>
  </si>
  <si>
    <t>IP Precedence値/DSCP値による帯域制御が可能なこと。</t>
  </si>
  <si>
    <t>ユーザポートに設定したVLANに関してDHCPクライアント機能を有すること。</t>
  </si>
  <si>
    <t>ポートチャネル（IEEE802.3ad）をサポートし、8ポート以上束ねて、静的、動的（LACP）に帯域を拡張する機能を有すること。また、分散アルゴリズムを選択できること。</t>
  </si>
  <si>
    <t>ネットワーク上にある他の装置で送受信されているフレームをミラーリングするリモートミラーリング機能を有すること。</t>
  </si>
  <si>
    <t>SNMPエージェント(v1/v2c/v3)機能を有すること。</t>
  </si>
  <si>
    <t>IEEE802.1AB準拠のLLDPに対応していること。</t>
  </si>
  <si>
    <t>VLAN単位でループ防止機能を動作できること。</t>
  </si>
  <si>
    <t>平均200ms～300msの切替時間を満たすことが可能なL2冗長プロトコルを有する装置であること。</t>
  </si>
  <si>
    <t>安定動作のため、22) のL2冗長プロトコルがネットワーク正常性の確認のために送出する制御フレームの中継及び受信処理は、CPUが介在するソフトウェア処理ではなくハードウェア処理で行われていること。</t>
  </si>
  <si>
    <t>2台以上の装置でスタック構成を組み、1台の仮想スイッチとして設定、運用することが可能であること。</t>
  </si>
  <si>
    <t>スタック構成で装置跨ぎのポートチャネルをサポートすること。</t>
  </si>
  <si>
    <t>スタック構成でメンバー装置の復旧、追加時にMasterの切り替わりを抑制する機能を有すること。</t>
  </si>
  <si>
    <t>スタック構成はLayer2/Layer3スイッチとして動作すること。</t>
  </si>
  <si>
    <t>単方向リンク検出機能(UDLD)を有すること。また、単方向リンクを検出したインタフェースを自動的にシャットダウンできること。</t>
  </si>
  <si>
    <t>装置1台あたり、2,000端末以上の認証が可能なこと。</t>
  </si>
  <si>
    <t>MAC、Webによる認証機能を有し、クライアント端末に専用ソフトは不要なこと。</t>
  </si>
  <si>
    <t>スタック構成においてもWeb、MAC、IEEE802.1Xの各認証及びDHCPスヌーピングをサポートしていること。</t>
  </si>
  <si>
    <t>ゲートウェイ装置冗長プロトコルとしてVRRP機能を有すること。</t>
  </si>
  <si>
    <t>PIM-SM,PIM-SSM機能を有すること。</t>
  </si>
  <si>
    <t>ルーティングプロトコルとしてRIP,RIPng,OSPF,OSPFv3機能を有すること。</t>
  </si>
  <si>
    <t>ユーザが設定したポリシー（Layer2～Layer4の情報に基づく条件）を満たすパケットを、正規のルーティングテーブルとは異なる、あらかじめ設定した特定の宛先に転送することが可能であること。</t>
  </si>
  <si>
    <t>安定動作のため、パケット転送処理はCPU処理を介するソフトウェア処理ではなくハードウェア処理で行なわれること。</t>
  </si>
  <si>
    <t xml:space="preserve">スタック構成においてもMAC、Web、IEEE802.1Xの各認証及びDHCPスヌーピングをサポートしていること。 </t>
  </si>
  <si>
    <t>2 台以上のセンタースイッチBによりシステムの冗⻑構成を図ること。</t>
  </si>
  <si>
    <t>沖縄県総合教育センター及び各学校への回線と接続する機器を収容すること。</t>
  </si>
  <si>
    <t>IEEE802.3及びIEEE802.3u及びIEEE802.3ab対応10／100／1000BASE-T自動認識ポートを24ポート以上、10GBASE-Rを4ポート以上有すること。拡張モジュールを実装することでIEEE802.3ba対応40GBASE-Rを2ポート以上使用可能とすること。</t>
  </si>
  <si>
    <t>スイッチのバックプレーン帯域が、208Gbps以上であること。</t>
  </si>
  <si>
    <t>MACアドレステーブルは32,000以上であること。</t>
  </si>
  <si>
    <t>VLANの標準プロトコルであるIEEE802.1Q機能を有すること。単体あたり1,000個のVLANを設定することが可能なこと。</t>
  </si>
  <si>
    <t>安定動作のため、21) のL2冗長プロトコルがネットワーク正常性の確認のために送出する制御フレームの中継及び受信処理は、CPUが介在するソフトウェア処理ではなくハードウェア処理で行われていること。</t>
  </si>
  <si>
    <t>4台以上の装置でスタック構成を組み、1台の仮想スイッチとして設定、運用することが可能であること。</t>
  </si>
  <si>
    <t>スタック構成でメンバー装置の復旧、追加時にマスターの切り替わりを抑制する機能を有すること。</t>
  </si>
  <si>
    <t>スタック構成はLayer2スイッチとして動作すること。</t>
  </si>
  <si>
    <t>L3インターフェースにおいて、IPv6プレフィックス情報およびデフォルトルート情報を含むRouter Advertisement（RA）を送出可能であること。</t>
  </si>
  <si>
    <t>2 台以上の外部ルータによりシステムの冗⻑構成を図ること。</t>
  </si>
  <si>
    <t>40GBASE-SR4 を2 個以上有し、もう1台の外部ルータと相互に接続すること。または、専用インターフェイス等を用いて1Tbps以上の帯域でスタックできること。</t>
  </si>
  <si>
    <t>筐体1 台あたり10GBASE-SR SFP+を必要数用意し、各センタースイッチAと相互に接続すること。</t>
  </si>
  <si>
    <t>SINET6（帯域が40Gbps以上）と接続する機器を収容すること。</t>
  </si>
  <si>
    <t>10/100/1000BASE-T 24ポートを有し、ワイヤーレートでの転送が可能なこと。</t>
  </si>
  <si>
    <t>電源部が筐体内部で冗長化されており、ホットスワップ可能なこと。</t>
  </si>
  <si>
    <t>ファンモジュールが筐体内部で冗長化されており、ホットスワップ可能なこと。</t>
  </si>
  <si>
    <t>648Gbps以上のスイッチファブリックを有すること。</t>
  </si>
  <si>
    <t>482Mpps以上の転送性能を有すること。</t>
  </si>
  <si>
    <t>スイッチをクラスタリングし、仮想的に1台の筐体として管理する機能を有すること。</t>
  </si>
  <si>
    <t>クラスタリングする際、スイッチ間の接続は10Gbps以上の接続が可能なこと。</t>
  </si>
  <si>
    <t>最大8台以上でスタックが可能なこと。</t>
  </si>
  <si>
    <t>クラスタリング構成において、マスターのルーティングエンジンで障害が発生しても、STPやリンクアグリゲーション等のレイヤ2プロトコルの動作に影響を与えない機能を有すること</t>
  </si>
  <si>
    <t>クラスタリング構成において、マスターのルーティングエンジンで障害が発生しても、ルーティングプロトコルに影響のない機能を有すること。</t>
  </si>
  <si>
    <t>クラスタリングした際に、通信への影響を最小限に抑えつつ、OSアップグレード機能を有すること。</t>
  </si>
  <si>
    <t>IEEE802.1s Multiple Spanning Tree、IEEE802.1w Rapid Reconfiguration of Spanning Tree、IEEE802.1X Port Based Network Access Controlに対応していること。</t>
  </si>
  <si>
    <t>IEEE802.3adリンクアグリゲーションに対応し、112Group、Groupあたり16リンク設定可能なこと。</t>
  </si>
  <si>
    <t>VLANを4,093以上設定可能なこと。</t>
  </si>
  <si>
    <t>9,000バイト以上のジャンボフレームに対応していること。</t>
  </si>
  <si>
    <t>IPv4のルーティングテーブルに32,000以上のルート情報を収容可能なこと。</t>
  </si>
  <si>
    <t>IPv4ルーティングとして、Static、RIP、OSPFの機能を有すること。またBGPを使用できる拡張性を有すること。</t>
  </si>
  <si>
    <t>IPv4 PIM-SM、PIM-DM、SSMに対応可能なこと。</t>
  </si>
  <si>
    <t>IPv6ルーティングとして、Static、RIPng、OSPFv3の機能を有すること。</t>
  </si>
  <si>
    <t>IPv4、IPv6供に仮想ルータの機能を用いて、ルーティングテーブルを仮想的に分離することが可能なこと。</t>
  </si>
  <si>
    <t>VRRPv3(IPv6)に対応可能なこと。</t>
  </si>
  <si>
    <t>Static及びOSPFでBidirectional Forwarding Detectionに対応すること。</t>
  </si>
  <si>
    <t>MAC Sec機能を有すること。</t>
  </si>
  <si>
    <t>マルチキャスト転送において上位レイヤ情報(IGMP)監視に基づく出力ポート制御機能を有すること。</t>
  </si>
  <si>
    <t>Q in Qの機能、もしくはVLAN書き換えの機能をサポートすること。</t>
  </si>
  <si>
    <t>ポートあたり8以上のQueueをサポートすること。</t>
  </si>
  <si>
    <t>RMONをサポートすること。</t>
  </si>
  <si>
    <t>sFlowもしくはNetFlowの機能を有すること。</t>
  </si>
  <si>
    <t>障害時にUSBなどの外部メディアを利用してブート可能なこと。</t>
  </si>
  <si>
    <t>プロセスがモジュラー化されており、SNMP、ルーティング等の各プロセスを個別に再起動可能な機能を有すること。</t>
  </si>
  <si>
    <t>設定反映時に任意の時間経過後、元の設定に戻す事が可能なこと。</t>
  </si>
  <si>
    <t>スクリプトを使用せずに、イベントをトリガーとして、任意の設定コマンドを設定できること。</t>
  </si>
  <si>
    <t>NETCONFなどのXMLタグを扱うことができること。</t>
  </si>
  <si>
    <t>14世代の設定変更の履歴を確認できること。</t>
  </si>
  <si>
    <t>マニュアル類は原則として日本語で提供されていること。ただし、日本語版が未提供の場合は、英語版マニュアルの提出をもって代替可とする。</t>
  </si>
  <si>
    <t>ハードアプライアンスで2台以上の負荷分散装置システムの冗⻑構成を図ること。</t>
  </si>
  <si>
    <t>10GBASE-SR SFP+を必要数用意し、「3.1 センタースイッチA」と接続すること。</t>
  </si>
  <si>
    <t>10GbE対応ポートを8ポート以上有していること。</t>
  </si>
  <si>
    <t>下記を満たすLANポートを6ポート以上有していること。
10BASE-T/100BASE-TX/1000BASE-T オートネゴシエーション</t>
    <phoneticPr fontId="2"/>
  </si>
  <si>
    <t>Auto MDI/MDI-Xに対応していること。</t>
  </si>
  <si>
    <t>装置の信頼性および可用性を確保するため、以下の機能を備えること。
・ハードウェアレベルで、メモリのエラー検出・訂正（ECCメモリ等）およびストレージ（SSD等）のデータ誤り訂正機能を有すること。
・内部状態の異常発生時には、HA（高可用性）構成によるフェイルオーバ等により、サービスを継続できること。</t>
    <phoneticPr fontId="2"/>
  </si>
  <si>
    <t>最大消費電力は250W以下であること。</t>
  </si>
  <si>
    <t>AC100V利用時の最大定格電流は5A以下であること。</t>
  </si>
  <si>
    <t>システムスループット(L4)が40Gbps以上であること。</t>
  </si>
  <si>
    <t>同時セッション数(L4)が3,800万以上であること。</t>
  </si>
  <si>
    <t>SSLアクセラレータを利用した際のスループットが4Gbps以上であること。</t>
  </si>
  <si>
    <t>SSL新規トランザクションが15,000トランザクション/秒以上であること。</t>
  </si>
  <si>
    <t>SSLアクセラレータ機能を有し、楕円曲線暗号スイートに対応していること。</t>
  </si>
  <si>
    <t>ソースIPアドレスを元にした負荷分散ができること。</t>
  </si>
  <si>
    <t>ロードバランサーを用いてプロキシ群の動的負荷分散を行う際、セッションの永続性を担保しつつ、単一障害点を排除した高可用構成を構築すること。</t>
  </si>
  <si>
    <t>URLやHTTPヘッダに含まれる文字列による分散ができること。</t>
  </si>
  <si>
    <t>X-Forwarded-Forヘッダを元にした負荷分散ができること。</t>
  </si>
  <si>
    <t>ソースIPアドレスを元にしたセッション維持ができること。</t>
  </si>
  <si>
    <t>Cookieによるセッション維持ができること。</t>
  </si>
  <si>
    <t>X-Forwarded-Forヘッダを元にしたセッション維持ができること。</t>
  </si>
  <si>
    <t>TCPコネクション、UDP送達確認によるサーバヘルスチェックと組み合わせて、HTTP応答データ確認（返信文字列，ステータスコード）でもヘルスチェックできること。</t>
  </si>
  <si>
    <t>SSLハンドシェイク、DNS、FTP、IMAP、NTP、POP3、SMTPのヘルスチェックができること。</t>
  </si>
  <si>
    <t>ソースNAT設定なしでワンアーム構成ができること。</t>
  </si>
  <si>
    <t>VLANごと、仮想IPごと、リバースNATごとにゲートウェイを個別に複数設定できること。</t>
  </si>
  <si>
    <t>GUIの画面カスタマイズ機能により、表示する設定項目を調整できること。または、RBAC機能により、ユーザ権限に応じて見えるメニューを変更できること。</t>
  </si>
  <si>
    <t>MTU値サイズの変更ができること。</t>
  </si>
  <si>
    <t>L7負荷分散パケットを、標準的な形式（pcap形式等）でファイル保存が可能であること。</t>
  </si>
  <si>
    <t>GUIの項目は日本語表示であること。なお、英語表示のみである場合も翻訳機能等による日本語での運用事例がある場合は、これを許容する。その場合はマニュアル等も提供すること。</t>
  </si>
  <si>
    <t>GUIの画面上で設定項目の説明が表示される、もしくは、ブラウザの別のタブでマニュアルへのリンクが表示されること。</t>
  </si>
  <si>
    <t>プライマリとセカンダリの2種類の設定を保持できること。</t>
  </si>
  <si>
    <t>プライマリとセカンダリの2種類のファームウェアを搭載できること。</t>
  </si>
  <si>
    <t>SYSLOGサーバとして利用可能であること。</t>
  </si>
  <si>
    <t>２台以上のファイアウォールにより冗⻑化を図ること。</t>
  </si>
  <si>
    <t>筐体1 台あたり10GBASE-SR SFP+を必要数用意し、各「3.1センタースイッチA」と接続すること。</t>
  </si>
  <si>
    <t>筐体1 台あたり10/100/1000BASE-Tポートを16ポート以上有すること。</t>
  </si>
  <si>
    <t>筐体1 台あたりギガビットSFPポートを8ポート以上有すること。</t>
  </si>
  <si>
    <t>筐体1 台あたり10GE/GE SFP+/SFPポートを4ポート以上有すること。</t>
  </si>
  <si>
    <t>筐体1 台あたり25 GbE SFP28 / 10 GbE SFP+ポートを4ポート以上有すること。</t>
  </si>
  <si>
    <t>同時セッション数は16,000,000以上であること。</t>
  </si>
  <si>
    <t>新規セッションは720,000/秒以上であること。</t>
  </si>
  <si>
    <t>ファイアウォールスループットは163Gbps以上であること。（512バイトUDPパケット）</t>
  </si>
  <si>
    <t>ファイアウォールスループットは153Gbps以上であること。（64バイトUDPパケット）</t>
  </si>
  <si>
    <t>ファイアウォールレイテンシ（64バイトUDPパケット）は3.78μs以下であること。</t>
  </si>
  <si>
    <t>IPSec VPNスループットは55Gbps以上であること。 (AES256-SHA256、512バイトUDPパケット)</t>
  </si>
  <si>
    <t>アプリケーション制御スループットが74.8Gbps以上であること（64KバイトHTTPトラフィック）</t>
  </si>
  <si>
    <t>次世代ファイアウォールスループットで31Gbps以上であること。なお次世代ファイアウォールスループットとはIPS、アプリケーション制御、及びロギング機能を有効にし、エンタープライズ混合トラフィックを使用して測定した値を指す。</t>
  </si>
  <si>
    <t>IEEE802.1Q VLANタギングに対応していること。</t>
  </si>
  <si>
    <t>IEEE802.3ad リンクアグリゲーションに対応していること。</t>
  </si>
  <si>
    <t>アクティブ-パッシブ、アクティブ-アクティブで冗長構成を組めること。</t>
  </si>
  <si>
    <t>RADIUSによるユーザ認証をサポートすること。</t>
  </si>
  <si>
    <t>ポリシー数は50,000以上設定可能なこと。</t>
  </si>
  <si>
    <t>ファイアウォール機能としてNATが可能なこと。</t>
  </si>
  <si>
    <t>セキュリティ機能として、ファイアウォール、VPNの他に、アンチウイルス、IPS、Webフィルタリング、アプリケーション制御、アンチスパム及びクラウドサンドボックスを有すること。</t>
  </si>
  <si>
    <t>アンチウイルスのスキャン方式として、プロキシベース（ファイル単位）とフローベース（パケット単位）の選択が可能であること。</t>
  </si>
  <si>
    <t>アノマリ方式の不正侵入検知機能によりDoS攻撃から防御可能なこと。</t>
  </si>
  <si>
    <t>不正侵入検知機能としてセキュリティポリシーごとにシグネチャの適用が可能なこと。</t>
  </si>
  <si>
    <t>シグネチャにより攻撃を検知した時、一定期間において攻撃をした端末からの通信を遮断する機能を有すること。</t>
  </si>
  <si>
    <t>アンチウイルス機能ではセキュリティの重要度に応じて、2種類以上のアンチウイルスデータベースから選択可能なこと。</t>
  </si>
  <si>
    <t>ウイルスを検知した時、ウイルスの詳細情報へのリンクをログに出力できること。</t>
  </si>
  <si>
    <t>ウイルスパターンファイルの更新は、自動アップデート設定が可能なこと。</t>
  </si>
  <si>
    <t>Webフィルタリング機能は危険なサイトや不適切なサイト等の制限すべき事項がカテゴライズされているとともに、各カテゴリについてあるグループは許可・監視、あるグループはブロックといったグループごとの設定が可能なこと。</t>
  </si>
  <si>
    <t>特定の単語や文字列パターンを定義し、それに基づきWeb通信のコンテンツフィルタリングが可能なこと。</t>
  </si>
  <si>
    <t>指定された特定ドメイン（FQDN）をトリガーとし、セッション単位で直接通信（ダイレクトアクセス）とプロキシ経由を峻別する経路制御を実装すること。</t>
  </si>
  <si>
    <t>ワイルドカードを含むドメインの動的な変化や、IPアドレスの変動に対して追従可能な制御方式を採用すること。</t>
  </si>
  <si>
    <t>直接通信経路への切り替え時においても、既存ファイアウォールのステートフル・インスペクションおよび定義済みのセキュリティポリシーを透過的に適用し、通信の継続性と安全性を等価に維持すること。</t>
  </si>
  <si>
    <t>ブロックした時の表示は日本語でかつ編集可能なこと。</t>
  </si>
  <si>
    <t>仮想ファイアウォールを標準で10以上設定可能であり、ライセンス追加で最大500まで対応可能なこと。</t>
  </si>
  <si>
    <t>クライアントライセンスは無制限であること。</t>
  </si>
  <si>
    <t>SNMPエージェント機能(v1/v2c/v3)を有すること。</t>
  </si>
  <si>
    <t>設定はWeb GUI, CLIのいずれにも対応していること。Web GUIは日本語対応していること。</t>
  </si>
  <si>
    <t>SYSLOGサーバにログの送信が可能なこと。</t>
  </si>
  <si>
    <t>19インチラックに搭載可能であり、高さが1Uであること。</t>
  </si>
  <si>
    <t>多数のアプリケーションによって生成されるネットワークトラフィックを認識し制御が可能なこと。</t>
  </si>
  <si>
    <t>電源が冗⻑化されていること。</t>
  </si>
  <si>
    <t>機器として多段プロキシ構成が可能なExplicit Proxy機能を有すること。</t>
  </si>
  <si>
    <t>SaaSベンダが公開する接続先情報に基づき、FQDNベースでのローカルブレイクアウトが可能であること。また、その接続先情報を自動更新する仕組みを有すること。</t>
  </si>
  <si>
    <t>ファブリックコネクタで、Cisco ACI、Google Cloud Platform、Microsoft Azure、Nuage Virtualized Services Platform、OpenStack (Horizon)、Oracle Cloud Infrastructure (OCI)、VMware NSX、AWSとのSDN連携が可能なこと。</t>
  </si>
  <si>
    <t>以下の機能を有し、ファイアウォールと連携してトラフィック解析を行うためのアプライアンス製品を提供すること。</t>
  </si>
  <si>
    <t>ファイアウォール機器と同一メーカであること。</t>
  </si>
  <si>
    <t>10GBASE-SR SFP+を必要数用意し、各「3.1センタースイッチA」と接続すること。</t>
  </si>
  <si>
    <t>筐体は19インチラックに搭載可能なラックマウント型であり、本体の高さが3U以下であること。</t>
  </si>
  <si>
    <t>容量4TB以上のハードディスクを8基以上内蔵し、RAID 0,1,5,6,10,50,60に対応可能であること。</t>
  </si>
  <si>
    <t>25GbE SFP28ポート を2ポート以上有すること。</t>
  </si>
  <si>
    <t>ログ処理性能として 660GB/日 以上の処理能力を有すること。</t>
  </si>
  <si>
    <t>分析用持続ログレートとして20,000ログ/秒 以上の処理能力を有すること。</t>
  </si>
  <si>
    <t>管理可能なネットワークデバイス数が2,000以上であること。</t>
  </si>
  <si>
    <t>既存ファイアウォール、及び不正侵入検知装置のログを収集・アーカイブする機能を有し、ネットワークの使用状況などをグラフィカルに可視化できること。</t>
  </si>
  <si>
    <t>カスタマイズ可能なPDFテンプレートでレポート表示可能なこと。</t>
  </si>
  <si>
    <t>ファイアウォールが検知したウイルス検体を通信ログと関連付けて保存できること。</t>
  </si>
  <si>
    <t>設置にあたって、沖縄県立総合教育センターと協議の上、天井および壁等に取り付けること。（既設のL2SWはラック内に固定はなく、壁に取り付けていることが多い）</t>
  </si>
  <si>
    <t>無線LAN アクセスポイントやその他スイッチとの接続のため、５台以上導入すること。</t>
  </si>
  <si>
    <t>操作性を統一するため、沖縄県総合教育センター内に設置するスイッチは同一メーカ製品とする。</t>
  </si>
  <si>
    <t>IEEE802.3及びIEEE802.3u及びIEEE802.3abに対応する10／100／1000BASE-T自動認識ポートを24ポート以上有すること。またIEEE802.3zに対応する1000BASE-Xポートを4ポート以上、IEEE802.3abに対応する10／100／1000BASE-T自動認識ポートを4ポート以上有し、同時使用が4ポート以上可能であること。</t>
  </si>
  <si>
    <t>19インチラックマウント用金具が標準添付、本体の高さが1Uであること。</t>
  </si>
  <si>
    <t>動作可能温度は0℃～50℃であること。</t>
  </si>
  <si>
    <t>消費電力はPoE給電なしで33W以下、PoE給電ありで544W以下であること。</t>
  </si>
  <si>
    <t>温度に応じてファンの回転数を動的に制御し、騒音を低減するための配慮がされていること。機器に接続されているUTPケーブルの正常性とケーブル長(参考値)を診断する機能を有すること。</t>
  </si>
  <si>
    <t>スイッチのバックプレーン帯域が56Gbps以上であること。</t>
  </si>
  <si>
    <t>MACアドレステーブルは8,000以上であること。</t>
  </si>
  <si>
    <t>VLANの標準プロトコルであるIEEE802.1Q機能を有し、装置1台あたり256以上のVLANを設定することが可能であること。</t>
  </si>
  <si>
    <t>プロトコルVLAN(static)機能を有すること。</t>
  </si>
  <si>
    <t>入出力双方向トラフィックの帯域を64k以下の単位で制限可能であること。</t>
  </si>
  <si>
    <t>IEEE802.3adリンクアグリゲーションをサポートし、8ポート以上束ねて、静的、動的（LACP）に帯域を拡張する機能を有すること。</t>
  </si>
  <si>
    <t>IGMP snooping/MLD snooping、IGMPクエリア機能を有すること。</t>
  </si>
  <si>
    <t>Web UIに、装置のフロントパネルが表示され、ポートの使用状態やLEDの状態が連動して表示されること。</t>
  </si>
  <si>
    <t>ポリシーごとの帯域制限機能を有すること。</t>
  </si>
  <si>
    <t>ポート配下のループ構成を監視し、ループ構成を検知した場合には該当ポートをリンクダウンさせる機能を有すること。</t>
  </si>
  <si>
    <t>ループ防止機能が働いた機器については、筐体前面LEDの点滅等を実施し、機器の目視による識別が容易に可能であること。また、WebブラウザでアクセスしたWebUIのフロントパネルでも確認可能であること。</t>
  </si>
  <si>
    <t>IEEE802.1X認証をサポートしていること。</t>
  </si>
  <si>
    <t>DHCP snooping機能に対応していること。</t>
  </si>
  <si>
    <t>追加費用や、登録なしで、5年間無償保証であること。代品は先出センドバックのこと。</t>
  </si>
  <si>
    <t>無線LAN アクセスポイントやその他スイッチとの接続のため、9台以上導入すること。</t>
  </si>
  <si>
    <t>操作性を統一するため、総合教育センター内に設置するスイッチは同一メーカ製品とする。</t>
  </si>
  <si>
    <t>IEEE802.3及びIEEE802.3u及びIEEE802.3abに対応する10／100／1000BASE-T自動認識ポートを16ポート以上有し、全ポートがIEEE802.3af及びIEEE802.3atによるPoE給電に対応していること。また上記とは別にIEEE802.3zに対応する1000BASE-Xを4ポート以上、IEEE802.3abに対応する10／100／1000BASE-T自動認識ポートを4ポート以上有し、同時使用が4ポート以上可能であること。19インチラックマウント用金具が標準添付されており、本体の高さが1Uであること。</t>
  </si>
  <si>
    <t>消費電力はPoE給電なしで28W以下、PoE給電ありで288W以下であること。</t>
  </si>
  <si>
    <t>温度に応じてファンの回転数を動的に制御し、騒音を低減するための配慮がされていること。スイッチのバックプレーン帯域が40Gbps以上であること。</t>
  </si>
  <si>
    <t>WebUIに、装置のフロントパネルが表示され、ポートの使用状態やLEDの状態が連動して表示されること。</t>
  </si>
  <si>
    <t>追加費用や登録なしで、5年間無償保証であること。代品は先出センドバックであること。</t>
  </si>
  <si>
    <t>無線LAN アクセスポイントやその他スイッチとの接続のため、15台以上導入すること。</t>
  </si>
  <si>
    <t>IEEE802.3及びIEEE802.3u及びIEEE802.3abに対応する10／100／1000BASE-T自動認識ポートを8ポート以上有し、全ポートがIEEE802.3af及びIEEE802.3atによるPoE給電に対応していること。また上記とは別にIEEE802.3zに対応する1000BASE-Xを2ポート以上有すること。動作可能温度は0℃～50℃であること。</t>
  </si>
  <si>
    <t>消費電力はPoE給電なしで13W以下、PoE給電ありで189W以下であること。静音環境の実現、機器の防塵対策のためファンを搭載していない機器であること。</t>
  </si>
  <si>
    <t>オフィス内への設置等を考慮し、専用マグネットによる設置が可能であること。マグネットは装着状態で出荷されること。機器に接続されているUTPケーブルの正常性とケーブル長(参考値)を診断する機能を有すること。</t>
  </si>
  <si>
    <t>スイッチのバックプレーン帯域が20Gbps以上であること。</t>
  </si>
  <si>
    <t>現行製品の後継機を提供する場合は、以下を参考とすること。他の製品を選定する場合は後述の必要機能を満たすこと。
なお、本調達の他の機材、又は接続構成にて同等の機能を有することが可能な場合は、教育DX推進課と協議した上、代替することができる。
製 品 名：　アプレシアシステムズ株式会社製 「 ApresiaLightMC-LX 」
数　　量：　上記製品の2セット 
他の製品を提供する場合の必要機能</t>
    <phoneticPr fontId="2"/>
  </si>
  <si>
    <t>対向先の「5.5 フロア収容スイッチ①」と同一メーカ製品とする。</t>
  </si>
  <si>
    <t>10BASE-T/100BASE-TX/1000BASE-T を1000BASE-LX に変換する、メディアコンバータであること。</t>
  </si>
  <si>
    <t>装置設定用にRS-232Cの通信機能を有したRJ-45形状のコンソールポートを有すること。</t>
  </si>
  <si>
    <t>装置管理用に10BASE-T、100BASE-TX、及びAuto-MDIXに対応したRJ-45形状の管理ポートを有すること。</t>
  </si>
  <si>
    <t>ネットワーク構成として、イーサネットスイッチを親機とし、イーサネットスイッチのポートと、対向側に設置した単体型メディアコンバータの長距離ポートの間で通信が可能なこと。また、単体型メディアコンバータのユーザポートの状態を監視できること。</t>
  </si>
  <si>
    <t>VCCI Class Bに対応していること。</t>
  </si>
  <si>
    <t>ユーザインタフェースについて、CLIに加えWebブラウザを介したWeb-base GUIに対応すること。</t>
  </si>
  <si>
    <t>SNMPエージェント機能(v1/v2c)を有すること。</t>
  </si>
  <si>
    <t>TELNET、SSH機能を有すること。またIPアドレス又はネットワークアドレスによる認証制限が可能であること。</t>
  </si>
  <si>
    <t>Webブラウザ（HTTPS）を利用したメディアコンバータの設定に対応していること。</t>
  </si>
  <si>
    <t>ログをSYSLOGサーバへ転送可能なこと。</t>
  </si>
  <si>
    <t>NTP機能を有し、NTPサーバの時刻と同期が可能なこと。</t>
  </si>
  <si>
    <t>25,000のアクセス数をフィルタリングできるライセンス数を導入すること。</t>
  </si>
  <si>
    <t>日本語によるサポート対応が可能であること。</t>
  </si>
  <si>
    <t>動作環境として、Windows ServerとRed Hat Enterprise Linuxのいずれにも対応していること。（オンプレミス製品の場合）</t>
  </si>
  <si>
    <t>SSLデコード対象をカテゴリまたはURL単位で制御できることとし、ルールパーツで条件設定が可能なこと。</t>
  </si>
  <si>
    <t>ファイルの拡張子を条件にリスク別にファイルのダウンロード制限が可能であり、Webサイトにアクセスしただけでマルウェアに感染してしまう攻撃の対策ができること。</t>
  </si>
  <si>
    <t>ファイルアップロード時、アップロードに対して適切な情報漏洩対策が可能であること。</t>
  </si>
  <si>
    <t>Webサイトへのデータ送信(POST)規制ができること。</t>
  </si>
  <si>
    <t>Webサービスにて生成AIのサービス毎の制御ができること。</t>
  </si>
  <si>
    <t>Webサービスに対し適切なアクセス制御が可能であること。</t>
  </si>
  <si>
    <t>安全性が確認されているWebサイトへのみアクセスを許可し、未登録サイトへのアクセスをブロックすることが可能なDBを搭載していること。</t>
  </si>
  <si>
    <t>FQDNだけでなく下位のページのURLでもフィルタリングが可能であり、ログに残ること。</t>
  </si>
  <si>
    <t>ポートフォワーディング（宛先IPアドレス/ポート変換）による透過プロキシ通信に対応していること。</t>
  </si>
  <si>
    <t>セーフサーチ（検索エンジンによる検索結果制御機能）の強制的な設定が可能であること。</t>
  </si>
  <si>
    <t>ACLでのフィルタリングルールの設定ができること。</t>
  </si>
  <si>
    <t>フィルタリングのDBが1営業日に最低3回は更新されること。 出口対策用のDBを有し、以下の内容が含まれていること。
•	広範な脅威検知ネットワーク（ハニーポット、探索システム等）を通じて国内外から収集された最新の脅威情報に基づいていること。
•	国内の官公庁や企業等におけるマルウェア感染や標的型攻撃の実例が分析に反映されており、日本特有の脅威に対応できること。
•	大規模な監視データやログの相関分析によって、未知の脅威や不正な通信先を迅速に特定できる仕組みを有すること。
•	専任のセキュリティアナリストによる分析精査された情報。</t>
    <phoneticPr fontId="2"/>
  </si>
  <si>
    <t>グループ・ユーザ管理ができ、それを基にフィルタリングルールの設定ができること。</t>
  </si>
  <si>
    <t>URLリストをインポートすると、URLが整理された状態で、ユーザ毎に登録可能なURLカテゴリとして利用可能であること。</t>
  </si>
  <si>
    <t>安全を確認できていないURLにクレデンシャル（認証情報）を送信することをブロックし、フィッシングサイト対策ができること。</t>
  </si>
  <si>
    <t>インストール直後、初期設定にてDBに未登録のWebサイト・脅威情報サイト・改ざんサイトへのアクセスがそれぞれ専用のカテゴリにおいてブロックされる状態で提供されること。</t>
  </si>
  <si>
    <t>脅威情報への通信が発生した際に、管理者にメール通知が可能なこと。</t>
  </si>
  <si>
    <t>脅威情報以外に、IT不正技術カテゴリなど、メール通知したいカテゴリを設定できること。</t>
  </si>
  <si>
    <t>脅威情報サイトへのアクセスを検知・遮断し、対象のクライアント端末情報を管理者へメール等で通知できること。</t>
  </si>
  <si>
    <t>SSL通信（デコード対象を含む）において、一定時間経過したセッションや、不審な通信を検知・切断できること。</t>
  </si>
  <si>
    <t>アクセスしたWebサイトのURL・アクセス先情報が記録されていること。</t>
  </si>
  <si>
    <t>アクセスログの出力フォーマットがカスタマイズ可能で、ポリシーごとに適用するフォーマットも変更できること</t>
  </si>
  <si>
    <t>標準的なレポート機能を有しており、動作に必要なデータベース等の基盤は製品の一部として提供（同梱）されていること。利用にあたって別途データベース専用のライセンス費用が発生したり、外部データベースサーバーを別途構築したりする必要がない構成であること。</t>
  </si>
  <si>
    <t>仮想サーバに係る必要ライセンスを60以上導入すること。</t>
  </si>
  <si>
    <t>オンプレミス型の管理サーバを導入すること。</t>
  </si>
  <si>
    <t>仮想サーバのWindows ServerとRed Hat Enterprise Linuxにエージェントを適用できること</t>
  </si>
  <si>
    <t>アプリケーションの脆弱性に対する攻撃を検知、ブロックできること。</t>
  </si>
  <si>
    <t>ファイル作成時や実行時に検査し、悪意のあるファイルを検出できること。</t>
  </si>
  <si>
    <t>HTTP/HTTPSのプロトコルに対応しており、Webアクセス時にダウンロードされるコンテンツやファイルを検査できること。</t>
  </si>
  <si>
    <t>メモリ内で展開されたデータを検査し、悪意のあるデータを検出できること。</t>
  </si>
  <si>
    <t>Windows Serverにおいてネットワークトラフィックを指定したフィルタリングルールに基づいて制御（許可・拒否）できること。</t>
  </si>
  <si>
    <t>新種・亜種のマルウェアにも対応可能なヒューリスティック技術を有すること。</t>
  </si>
  <si>
    <t>Windows Serverにおいてネットワーク攻撃保護機能としてボットネット保護やIDS機能を搭載し、ネットワークトラフィックの内容を分析して脅威と判定したものをブロックできること。</t>
  </si>
  <si>
    <t>不審なプロセスを検知した際に、バックアップを作成し、ランサムウェア検出後に暗号化されたファイルを復元できること。</t>
  </si>
  <si>
    <t>管理ツールにて、特定の情報（システム、イベント、レポート等）を迅速に確認可能なGUI表示機能を有すること。</t>
  </si>
  <si>
    <t>管理ツールが日本語に対応していること。</t>
  </si>
  <si>
    <t>280のライセンスを導入すること。</t>
  </si>
  <si>
    <t>ワーム攻撃、ポートスキャン、キャッシュポイズニングなどもブロックできること。</t>
  </si>
  <si>
    <t>HTTP/HTTPS,POP3/POP3Sのプロトコルに対応しており、Webアクセス時にダウンロードされるコンテンツやファイルを検査できること。</t>
  </si>
  <si>
    <t>ネットワークトラフィックを指定したフィルタリングルール（ポート、アプリケーション、プロトコルなど）に基づいて制御（許可・拒否）できること。</t>
  </si>
  <si>
    <t>OS、ソフトウェアの脆弱性に対する攻撃を検知、ブロックできること。</t>
  </si>
  <si>
    <t>フィッシングサイトへ誘導する有害なメールを検出し、フィッシングサイトへのアクセスを防止できること。</t>
  </si>
  <si>
    <t>USBメモリやCD/DVDのなどの外部デバイスへのアクセスを制御できること。</t>
  </si>
  <si>
    <t>コンピュータ起動時に実行されるファームウェアを検査し、マルウェアを検出できること。</t>
  </si>
  <si>
    <t>アプリケーションの脆弱性に対する攻撃を検知、ブロックできること。</t>
    <phoneticPr fontId="2"/>
  </si>
  <si>
    <t>現在、教育DX推進課で利用している下記製品の賃貸借期間分の運用サポートのみを本調達に含むこと。
製品名：UNIFASマネージドサーバ　UNIFAS―MS
管理AP台数：最大5000台（年間）
運用サポート名：UNIFASマネージドサーバ 運用サポート</t>
    <phoneticPr fontId="2"/>
  </si>
  <si>
    <t>現在、教育DX推進課で利用している下記製品の賃貸借期間分の保守パックのみを本調達に含むこと。
製品名：AN-ManagerStation 
保守パック名：ﾀﾞｲﾚｸﾄNMSｼﾙﾊﾞｰ</t>
    <phoneticPr fontId="2"/>
  </si>
  <si>
    <t>現在、沖縄県総合教育センターで利用している下記製品の賃貸借期間分のライセンスを本調達に含むこと。
製品名：desknets クラウドライト １US
ユーザ数：120（年間）</t>
    <phoneticPr fontId="2"/>
  </si>
  <si>
    <t>現在、沖縄県総合教育センターで利用している下記製品の保守パック及びライセンスを本調達に含むこと。
対象型番：MIST AP32
数量：71台
保守パック名：先出しセンドバック
ライセンス：MIST SUBSCRIPTION
調達期間：令和９年度の1年間分（12ヶ月)　※R10-13年度の4年間は調達不要（該当機器は令和10年度までに別途更改予定のため、初年度のみの保守とする）</t>
    <phoneticPr fontId="2"/>
  </si>
  <si>
    <t>現在、沖縄県総合教育センターで利用している下記機器の保守パックのみを本調達に含むこと。
対象型番：ApresiaNP7000-24G24X6L
数量：２台
保守パック名：ﾀﾞｲﾚｸﾄｾﾝﾄﾞﾊﾞｯｸｼﾙﾊﾞｰ
調達期間：令和９年度の1年間分（12ヶ月)　※R10-13年度の4年間は調達不要（該当機器は令和10年度までに別途更改予定のため、初年度のみの保守とする）</t>
    <phoneticPr fontId="2"/>
  </si>
  <si>
    <t>現在、沖縄県総合教育センターで利用している下記機器の保守パックのみを本調達に含むこと。
対象型番：ApresiaNP2100-48T4X-PoE
数量：3台
保守パック名：ﾀﾞｲﾚｸﾄｾﾝﾄﾞﾊﾞｯｸｼﾙﾊﾞｰ
調達期間：令和９年度の1年間分（12ヶ月)　※R10-13年度の4年間は調達不要（該当機器は令和10年度までに別途更改予定のため、初年度のみの保守とする）</t>
    <phoneticPr fontId="2"/>
  </si>
  <si>
    <t>現在、沖縄県総合教育センターで利用している下記機器の保守パックのみを本調達に含むこと。
対象型番：ApresiaNP2100-24T4X-PoE
数量：3台
保守パック名：ﾀﾞｲﾚｸﾄｾﾝﾄﾞﾊﾞｯｸｼﾙﾊﾞｰ
調達期間：令和９年度の1年間分（12ヶ月)　※R10-13年度の4年間は調達不要（該当機器は令和10年度までに別途更改予定のため、初年度のみの保守とする）</t>
    <phoneticPr fontId="2"/>
  </si>
  <si>
    <t>教育DX推進課の求めに応じて、導入に係る構築作業（学習eポータル内のテナント作成、名簿情報の設定、初期設定など）も行うこと。</t>
  </si>
  <si>
    <t>学習ｅポータルが提供する統合認証サービス※を県認証基盤として導入すること。
※校務系システムのＳＳＯ、ＭＦＡ、リスクベース認証を提供するサービス
調達ライセンス数：6,000（年間）</t>
    <phoneticPr fontId="2"/>
  </si>
  <si>
    <t>R9年から、県立学校校務支援システムがクラウド版へ移行するため、本認証基盤を経由して校務支援システムへログインすることを想定。</t>
  </si>
  <si>
    <t>既存のopenアカウント（EntraID）との接続についても、SSOできること</t>
  </si>
  <si>
    <t>エンドユーザー（教職員）からログイン不能トラブル等に対して、迅速な調査・回答などの対応を行うこと。</t>
  </si>
  <si>
    <t>　機能等証明書の作成にあたっては、各仕様項目について、要求仕様を満たしているかどうか回答欄に○又は×を記入し、実際に納品する仕様内容を記入するとともに各項目の内容を確認できる資料等（製品仕様書、カタログ等）を必ず添付すること。
※カタログ等に明記されていない事項については、メーカーの証明書を添付すること。
　提案する機器等は、原則として製品化されているものとする。機能等証明書提出時点で製品化されていない機器等によって応札する場合には、当該機器が仕様を満たすこと及び納入期限までに製品化され納入し、設定・設置ができることを証明する書面を提出することとする。
　添付資料は、日本語（日本語以外の資料については、日本語訳を添付）でA4版とし、項目ごとに「資料No.　」のインデックスを付して、紙ファイル等により綴じて提出すること。また、添付資料の中で仕様に該当する箇所などには、マーカー、○囲み等によりわかりやすく表示すること。
　なお、提出された機能等証明書等について、不備（回答欄に×又は空白がある、資料等が添付されていない等）が認められたときは受理しません。</t>
    <phoneticPr fontId="2"/>
  </si>
  <si>
    <t>10Gbpsで接続可能なネットワークポートを24以上有すること。</t>
    <phoneticPr fontId="2"/>
  </si>
  <si>
    <r>
      <t xml:space="preserve">アクセスリスト機能は以下の機能を有すること。
</t>
    </r>
    <r>
      <rPr>
        <sz val="10"/>
        <rFont val="Wingdings"/>
        <family val="1"/>
        <charset val="2"/>
      </rPr>
      <t></t>
    </r>
    <r>
      <rPr>
        <sz val="10"/>
        <rFont val="ＭＳ 明朝"/>
        <family val="1"/>
        <charset val="128"/>
      </rPr>
      <t xml:space="preserve">	設定可能なフィルタは、全てハードウェア処理が可能なこと。
</t>
    </r>
    <r>
      <rPr>
        <sz val="10"/>
        <rFont val="Wingdings"/>
        <family val="1"/>
        <charset val="2"/>
      </rPr>
      <t></t>
    </r>
    <r>
      <rPr>
        <sz val="10"/>
        <rFont val="ＭＳ 明朝"/>
        <family val="1"/>
        <charset val="128"/>
      </rPr>
      <t xml:space="preserve">	Ingressで3,072個以上、Egressで1,024個以上の設定が可能なこと。
</t>
    </r>
    <r>
      <rPr>
        <sz val="10"/>
        <rFont val="Wingdings"/>
        <family val="1"/>
        <charset val="2"/>
      </rPr>
      <t></t>
    </r>
    <r>
      <rPr>
        <sz val="10"/>
        <rFont val="ＭＳ 明朝"/>
        <family val="1"/>
        <charset val="128"/>
      </rPr>
      <t xml:space="preserve">	Layer2～Layer4の制御が可能なこと。
</t>
    </r>
    <r>
      <rPr>
        <sz val="10"/>
        <rFont val="Wingdings"/>
        <family val="1"/>
        <charset val="2"/>
      </rPr>
      <t></t>
    </r>
    <r>
      <rPr>
        <sz val="10"/>
        <rFont val="ＭＳ 明朝"/>
        <family val="1"/>
        <charset val="128"/>
      </rPr>
      <t xml:space="preserve">	TCP/UDPポートのレンジ指定が可能なこと。
</t>
    </r>
    <r>
      <rPr>
        <sz val="10"/>
        <rFont val="Wingdings"/>
        <family val="1"/>
        <charset val="2"/>
      </rPr>
      <t></t>
    </r>
    <r>
      <rPr>
        <sz val="10"/>
        <rFont val="ＭＳ 明朝"/>
        <family val="1"/>
        <charset val="128"/>
      </rPr>
      <t xml:space="preserve">	ToSフィールドの値による制御、ToS値の書き換えが可能なこと。
</t>
    </r>
    <r>
      <rPr>
        <sz val="10"/>
        <rFont val="Wingdings"/>
        <family val="1"/>
        <charset val="2"/>
      </rPr>
      <t></t>
    </r>
    <r>
      <rPr>
        <sz val="10"/>
        <rFont val="ＭＳ 明朝"/>
        <family val="1"/>
        <charset val="128"/>
      </rPr>
      <t xml:space="preserve">	MACアドレスのベンダコード部による制御が可能なこと。
</t>
    </r>
    <r>
      <rPr>
        <sz val="10"/>
        <rFont val="Wingdings"/>
        <family val="1"/>
        <charset val="2"/>
      </rPr>
      <t></t>
    </r>
    <r>
      <rPr>
        <sz val="10"/>
        <rFont val="ＭＳ 明朝"/>
        <family val="1"/>
        <charset val="128"/>
      </rPr>
      <t xml:space="preserve">	IPv6アドレスよる制御が可能なこと。</t>
    </r>
    <phoneticPr fontId="2"/>
  </si>
  <si>
    <r>
      <t xml:space="preserve">アクセスリスト機能は以下の機能を有すること。
</t>
    </r>
    <r>
      <rPr>
        <sz val="10"/>
        <rFont val="Wingdings"/>
        <family val="1"/>
        <charset val="2"/>
      </rPr>
      <t></t>
    </r>
    <r>
      <rPr>
        <sz val="10"/>
        <rFont val="ＭＳ 明朝"/>
        <family val="1"/>
        <charset val="128"/>
      </rPr>
      <t xml:space="preserve">	設定可能なフィルタは、全てハードウェア処理が可能なこと。
</t>
    </r>
    <r>
      <rPr>
        <sz val="10"/>
        <rFont val="Wingdings"/>
        <family val="1"/>
        <charset val="2"/>
      </rPr>
      <t></t>
    </r>
    <r>
      <rPr>
        <sz val="10"/>
        <rFont val="ＭＳ 明朝"/>
        <family val="1"/>
        <charset val="128"/>
      </rPr>
      <t xml:space="preserve">	200個以上の設定が可能なこと。
</t>
    </r>
    <r>
      <rPr>
        <sz val="10"/>
        <rFont val="Wingdings"/>
        <family val="1"/>
        <charset val="2"/>
      </rPr>
      <t></t>
    </r>
    <r>
      <rPr>
        <sz val="10"/>
        <rFont val="ＭＳ 明朝"/>
        <family val="1"/>
        <charset val="128"/>
      </rPr>
      <t xml:space="preserve">	Layer2～Layer4の制御が可能なこと。
</t>
    </r>
    <r>
      <rPr>
        <sz val="10"/>
        <rFont val="Wingdings"/>
        <family val="1"/>
        <charset val="2"/>
      </rPr>
      <t></t>
    </r>
    <r>
      <rPr>
        <sz val="10"/>
        <rFont val="ＭＳ 明朝"/>
        <family val="1"/>
        <charset val="128"/>
      </rPr>
      <t xml:space="preserve">	TCP/UDPポートのレンジ指定が可能なこと。
</t>
    </r>
    <r>
      <rPr>
        <sz val="10"/>
        <rFont val="Wingdings"/>
        <family val="1"/>
        <charset val="2"/>
      </rPr>
      <t></t>
    </r>
    <r>
      <rPr>
        <sz val="10"/>
        <rFont val="ＭＳ 明朝"/>
        <family val="1"/>
        <charset val="128"/>
      </rPr>
      <t xml:space="preserve">	ToSフィールドの値による制御、ToS値の書き換えが可能なこと。
</t>
    </r>
    <r>
      <rPr>
        <sz val="10"/>
        <rFont val="Wingdings"/>
        <family val="1"/>
        <charset val="2"/>
      </rPr>
      <t></t>
    </r>
    <r>
      <rPr>
        <sz val="10"/>
        <rFont val="ＭＳ 明朝"/>
        <family val="1"/>
        <charset val="128"/>
      </rPr>
      <t xml:space="preserve">	MACアドレスのベンダコード部による制御が可能なこと。
</t>
    </r>
    <r>
      <rPr>
        <sz val="10"/>
        <rFont val="Wingdings"/>
        <family val="1"/>
        <charset val="2"/>
      </rPr>
      <t></t>
    </r>
    <r>
      <rPr>
        <sz val="10"/>
        <rFont val="ＭＳ 明朝"/>
        <family val="1"/>
        <charset val="128"/>
      </rPr>
      <t xml:space="preserve">	IPv6アドレス及びTraffic-Classの制御が可能なこと。</t>
    </r>
    <phoneticPr fontId="2"/>
  </si>
  <si>
    <t>適否
(○or×)</t>
    <rPh sb="0" eb="2">
      <t>テキヒ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</si>
</sst>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12"/>
      <name val="ＭＳ 明朝"/>
      <family val="1"/>
      <charset val="128"/>
    </font>
    <font>
      <sz val="6"/>
      <name val="ＭＳ Ｐゴシック"/>
      <family val="3"/>
      <charset val="128"/>
    </font>
    <font>
      <sz val="11"/>
      <name val="ＭＳ Ｐゴシック"/>
      <family val="3"/>
      <charset val="128"/>
    </font>
    <font>
      <sz val="10"/>
      <color indexed="8"/>
      <name val="ＭＳ 明朝"/>
      <family val="1"/>
      <charset val="128"/>
    </font>
    <font>
      <sz val="12"/>
      <color indexed="8"/>
      <name val="ＭＳ 明朝"/>
      <family val="1"/>
      <charset val="128"/>
    </font>
    <font>
      <sz val="10"/>
      <color indexed="8"/>
      <name val="ＭＳ Ｐゴシック"/>
      <family val="3"/>
      <charset val="128"/>
    </font>
    <font>
      <sz val="11"/>
      <color theme="1"/>
      <name val="ＭＳ Ｐゴシック"/>
      <family val="3"/>
      <charset val="128"/>
      <scheme val="minor"/>
    </font>
    <font>
      <sz val="9"/>
      <color rgb="FF000000"/>
      <name val="ＭＳ 明朝"/>
      <family val="1"/>
      <charset val="128"/>
    </font>
    <font>
      <sz val="10.5"/>
      <color rgb="FF000000"/>
      <name val="ＭＳ 明朝"/>
      <family val="1"/>
      <charset val="128"/>
    </font>
    <font>
      <sz val="10.5"/>
      <color rgb="FF000000"/>
      <name val="ＭＳ ゴシック"/>
      <family val="3"/>
      <charset val="128"/>
    </font>
    <font>
      <sz val="10.5"/>
      <color rgb="FF000000"/>
      <name val="Century"/>
      <family val="1"/>
    </font>
    <font>
      <b/>
      <sz val="10.5"/>
      <color rgb="FF000000"/>
      <name val="ＭＳ 明朝"/>
      <family val="1"/>
      <charset val="128"/>
    </font>
    <font>
      <sz val="9"/>
      <name val="ＭＳ Ｐゴシック"/>
      <family val="3"/>
      <charset val="128"/>
    </font>
    <font>
      <sz val="10.5"/>
      <color rgb="FFFF0000"/>
      <name val="ＭＳ 明朝"/>
      <family val="1"/>
      <charset val="128"/>
    </font>
    <font>
      <sz val="10"/>
      <name val="ＭＳ 明朝"/>
      <family val="1"/>
      <charset val="128"/>
    </font>
    <font>
      <sz val="10"/>
      <color theme="1"/>
      <name val="ＭＳ 明朝"/>
      <family val="1"/>
      <charset val="128"/>
    </font>
    <font>
      <sz val="10"/>
      <color rgb="FF000000"/>
      <name val="ＭＳ 明朝"/>
      <family val="1"/>
      <charset val="128"/>
    </font>
    <font>
      <sz val="10"/>
      <color indexed="10"/>
      <name val="ＭＳ 明朝"/>
      <family val="1"/>
      <charset val="128"/>
    </font>
    <font>
      <sz val="10"/>
      <name val="Wingdings"/>
      <family val="1"/>
      <charset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0" fontId="3" fillId="0" borderId="0">
      <alignment vertical="center"/>
    </xf>
    <xf numFmtId="0" fontId="7" fillId="0" borderId="0"/>
    <xf numFmtId="0" fontId="7" fillId="0" borderId="0">
      <alignment vertical="center"/>
    </xf>
  </cellStyleXfs>
  <cellXfs count="81">
    <xf numFmtId="0" fontId="0" fillId="0" borderId="0" xfId="0"/>
    <xf numFmtId="0" fontId="1" fillId="0" borderId="0" xfId="1" applyFont="1">
      <alignment vertical="center"/>
    </xf>
    <xf numFmtId="0" fontId="1" fillId="0" borderId="0" xfId="1" applyFont="1" applyAlignment="1">
      <alignment horizontal="center" vertical="center"/>
    </xf>
    <xf numFmtId="0" fontId="1" fillId="0" borderId="0" xfId="1" applyFont="1" applyAlignment="1">
      <alignment vertical="center" wrapText="1"/>
    </xf>
    <xf numFmtId="0" fontId="1" fillId="0" borderId="0" xfId="2" applyFont="1" applyAlignment="1">
      <alignment vertical="center"/>
    </xf>
    <xf numFmtId="0" fontId="4" fillId="0" borderId="0" xfId="1" applyFont="1">
      <alignment vertical="center"/>
    </xf>
    <xf numFmtId="0" fontId="6" fillId="0" borderId="0" xfId="1" applyFont="1" applyAlignment="1"/>
    <xf numFmtId="0" fontId="6" fillId="0" borderId="0" xfId="1" applyFont="1" applyAlignment="1">
      <alignment horizontal="center"/>
    </xf>
    <xf numFmtId="0" fontId="9" fillId="0" borderId="0" xfId="0" applyFont="1"/>
    <xf numFmtId="0" fontId="11" fillId="0" borderId="0" xfId="0" applyFont="1" applyAlignment="1">
      <alignment horizontal="left" vertical="center"/>
    </xf>
    <xf numFmtId="0" fontId="10"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left" vertical="center"/>
    </xf>
    <xf numFmtId="0" fontId="12" fillId="0" borderId="0" xfId="0" applyFont="1" applyAlignment="1">
      <alignment horizontal="left" vertical="center" indent="1"/>
    </xf>
    <xf numFmtId="0" fontId="8" fillId="0" borderId="0" xfId="0" applyFont="1" applyAlignment="1">
      <alignment horizontal="left" vertical="center"/>
    </xf>
    <xf numFmtId="0" fontId="8" fillId="0" borderId="0" xfId="0" applyFont="1" applyAlignment="1">
      <alignment horizontal="left" vertical="center" indent="15"/>
    </xf>
    <xf numFmtId="0" fontId="12" fillId="0" borderId="0" xfId="0" applyFont="1" applyAlignment="1">
      <alignment horizontal="left" vertical="center"/>
    </xf>
    <xf numFmtId="0" fontId="13" fillId="0" borderId="0" xfId="0" applyFont="1"/>
    <xf numFmtId="0" fontId="13" fillId="0" borderId="0" xfId="0" applyFont="1" applyAlignment="1">
      <alignment vertical="center"/>
    </xf>
    <xf numFmtId="0" fontId="9" fillId="0" borderId="0" xfId="0" applyFont="1" applyAlignment="1">
      <alignment horizontal="left" vertical="top" wrapText="1"/>
    </xf>
    <xf numFmtId="0" fontId="9" fillId="0" borderId="0" xfId="0" applyFont="1" applyAlignment="1">
      <alignment horizontal="left" vertical="top"/>
    </xf>
    <xf numFmtId="0" fontId="10" fillId="0" borderId="0" xfId="0" applyFont="1" applyAlignment="1">
      <alignment horizontal="center" vertical="center"/>
    </xf>
    <xf numFmtId="0" fontId="8" fillId="0" borderId="0" xfId="0" applyFont="1" applyAlignment="1">
      <alignment horizontal="left" vertical="top" wrapText="1"/>
    </xf>
    <xf numFmtId="58" fontId="1" fillId="0" borderId="0" xfId="1" applyNumberFormat="1" applyFont="1" applyAlignment="1">
      <alignment horizontal="center" vertical="center"/>
    </xf>
    <xf numFmtId="0" fontId="1" fillId="0" borderId="0" xfId="1" applyFont="1" applyAlignment="1">
      <alignment horizontal="center" vertical="center"/>
    </xf>
    <xf numFmtId="0" fontId="1" fillId="0" borderId="0" xfId="1" applyFont="1" applyAlignment="1">
      <alignment horizontal="justify" vertical="top" wrapText="1"/>
    </xf>
    <xf numFmtId="0" fontId="1" fillId="0" borderId="0" xfId="1" applyFont="1" applyAlignment="1">
      <alignment horizontal="justify" vertical="top"/>
    </xf>
    <xf numFmtId="0" fontId="14" fillId="0" borderId="0" xfId="0" applyFont="1" applyAlignment="1">
      <alignment horizontal="left" vertical="center"/>
    </xf>
    <xf numFmtId="0" fontId="5" fillId="0" borderId="1" xfId="1" applyFont="1" applyBorder="1" applyAlignment="1">
      <alignment horizontal="center" vertical="center"/>
    </xf>
    <xf numFmtId="0" fontId="5" fillId="0" borderId="1" xfId="1" applyFont="1" applyBorder="1" applyAlignment="1">
      <alignment horizontal="left" vertical="center"/>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4" fillId="0" borderId="1" xfId="1" applyFont="1" applyBorder="1">
      <alignment vertical="center"/>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5" fillId="0" borderId="1" xfId="1" applyFont="1" applyBorder="1">
      <alignment vertical="center"/>
    </xf>
    <xf numFmtId="0" fontId="5" fillId="0" borderId="0" xfId="1" applyFont="1" applyBorder="1" applyAlignment="1">
      <alignment horizontal="left" vertical="center"/>
    </xf>
    <xf numFmtId="0" fontId="15" fillId="0" borderId="0" xfId="3" applyFont="1" applyAlignment="1">
      <alignment horizontal="left" vertical="center"/>
    </xf>
    <xf numFmtId="0" fontId="15" fillId="0" borderId="0" xfId="3" applyFont="1">
      <alignment vertical="center"/>
    </xf>
    <xf numFmtId="0" fontId="15" fillId="0" borderId="0" xfId="3" applyFont="1" applyAlignment="1">
      <alignment vertical="center" wrapText="1"/>
    </xf>
    <xf numFmtId="0" fontId="15" fillId="0" borderId="0" xfId="0" applyFont="1"/>
    <xf numFmtId="0" fontId="15" fillId="0" borderId="1" xfId="0" applyFont="1" applyBorder="1" applyAlignment="1">
      <alignment horizontal="center" vertical="center"/>
    </xf>
    <xf numFmtId="0" fontId="15" fillId="0" borderId="10" xfId="0" applyFont="1" applyBorder="1" applyAlignment="1">
      <alignment horizontal="center" vertical="center"/>
    </xf>
    <xf numFmtId="0" fontId="1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4" fillId="0" borderId="1" xfId="0" applyFont="1" applyBorder="1" applyAlignment="1">
      <alignment horizontal="center" vertical="center"/>
    </xf>
    <xf numFmtId="0" fontId="15" fillId="0" borderId="2" xfId="0" applyFont="1" applyBorder="1" applyAlignment="1">
      <alignment vertical="center" wrapText="1"/>
    </xf>
    <xf numFmtId="0" fontId="15" fillId="0" borderId="2" xfId="0" applyFont="1" applyBorder="1" applyAlignment="1">
      <alignment horizontal="center" vertical="center"/>
    </xf>
    <xf numFmtId="0" fontId="15" fillId="0" borderId="0" xfId="0" applyFont="1" applyAlignment="1">
      <alignment vertical="center" wrapText="1"/>
    </xf>
    <xf numFmtId="0" fontId="15" fillId="0" borderId="1" xfId="3" applyFont="1" applyBorder="1" applyAlignment="1">
      <alignment vertical="center" wrapText="1"/>
    </xf>
    <xf numFmtId="0" fontId="15" fillId="0" borderId="9" xfId="0" applyFont="1" applyBorder="1" applyAlignment="1">
      <alignment vertical="center" wrapText="1"/>
    </xf>
    <xf numFmtId="0" fontId="15" fillId="0" borderId="1" xfId="0" applyFont="1" applyBorder="1" applyAlignment="1">
      <alignment horizontal="justify" vertical="center" wrapText="1"/>
    </xf>
    <xf numFmtId="0" fontId="15" fillId="0" borderId="1" xfId="2" applyFont="1" applyBorder="1" applyAlignment="1">
      <alignment horizontal="justify" vertical="center" wrapText="1"/>
    </xf>
    <xf numFmtId="0" fontId="17" fillId="0" borderId="0" xfId="0" applyFont="1" applyAlignment="1">
      <alignment horizontal="justify" vertical="center"/>
    </xf>
    <xf numFmtId="0" fontId="15" fillId="0" borderId="6" xfId="0" applyFont="1" applyBorder="1" applyAlignment="1">
      <alignment vertical="center" wrapText="1"/>
    </xf>
    <xf numFmtId="0" fontId="15" fillId="0" borderId="6"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justify" vertical="center" wrapText="1"/>
    </xf>
    <xf numFmtId="0" fontId="15" fillId="0" borderId="1" xfId="3" applyFont="1" applyFill="1" applyBorder="1" applyAlignment="1">
      <alignment vertical="center" wrapText="1"/>
    </xf>
    <xf numFmtId="0" fontId="18" fillId="0" borderId="0" xfId="0" applyFont="1" applyFill="1"/>
    <xf numFmtId="0" fontId="17" fillId="0" borderId="0" xfId="0" applyFont="1" applyFill="1" applyAlignment="1">
      <alignment horizontal="justify" vertical="center"/>
    </xf>
    <xf numFmtId="0" fontId="15" fillId="0" borderId="4" xfId="0" applyFont="1" applyBorder="1" applyAlignment="1">
      <alignment vertical="center" wrapText="1"/>
    </xf>
    <xf numFmtId="0" fontId="15" fillId="0" borderId="3" xfId="0" applyFont="1" applyBorder="1" applyAlignment="1">
      <alignment vertical="center" wrapText="1"/>
    </xf>
    <xf numFmtId="0" fontId="15" fillId="0" borderId="1" xfId="0" applyFont="1" applyBorder="1" applyAlignment="1">
      <alignment vertical="center" wrapText="1"/>
    </xf>
    <xf numFmtId="0" fontId="15" fillId="0" borderId="0" xfId="0" applyFont="1" applyBorder="1" applyAlignment="1">
      <alignment vertical="center" wrapText="1"/>
    </xf>
    <xf numFmtId="0" fontId="17" fillId="0" borderId="0" xfId="0" applyFont="1"/>
    <xf numFmtId="0" fontId="15" fillId="0" borderId="7" xfId="0" applyFont="1" applyBorder="1" applyAlignment="1">
      <alignment vertical="center" wrapText="1"/>
    </xf>
    <xf numFmtId="0" fontId="15" fillId="0" borderId="0" xfId="0" applyFont="1" applyAlignment="1">
      <alignment vertical="center"/>
    </xf>
    <xf numFmtId="0" fontId="15" fillId="0" borderId="8" xfId="0" applyFont="1" applyBorder="1" applyAlignment="1">
      <alignment vertical="center"/>
    </xf>
    <xf numFmtId="0" fontId="15" fillId="0" borderId="7" xfId="0" applyFont="1" applyBorder="1" applyAlignment="1">
      <alignment vertical="center"/>
    </xf>
    <xf numFmtId="0" fontId="15" fillId="0" borderId="9" xfId="0" applyFont="1" applyBorder="1"/>
    <xf numFmtId="0" fontId="15" fillId="0" borderId="8" xfId="0" applyFont="1" applyBorder="1"/>
    <xf numFmtId="0" fontId="15" fillId="0" borderId="5" xfId="0" applyFont="1" applyBorder="1" applyAlignment="1">
      <alignment vertical="center" wrapText="1"/>
    </xf>
    <xf numFmtId="0" fontId="15" fillId="0" borderId="7" xfId="0" applyFont="1" applyBorder="1"/>
    <xf numFmtId="0" fontId="15" fillId="0" borderId="0" xfId="0" applyFont="1" applyBorder="1"/>
    <xf numFmtId="0" fontId="15" fillId="0" borderId="0" xfId="3" applyFont="1" applyAlignment="1">
      <alignment horizontal="center" vertical="center"/>
    </xf>
    <xf numFmtId="0" fontId="15" fillId="0" borderId="9" xfId="0" applyFont="1" applyBorder="1" applyAlignment="1">
      <alignment horizontal="center" vertical="center"/>
    </xf>
    <xf numFmtId="0" fontId="15" fillId="0" borderId="3" xfId="0" applyFont="1" applyBorder="1" applyAlignment="1">
      <alignment horizontal="center" vertical="center"/>
    </xf>
    <xf numFmtId="0" fontId="15" fillId="0" borderId="9" xfId="0" applyFont="1" applyFill="1" applyBorder="1" applyAlignment="1">
      <alignment horizontal="center" vertical="center"/>
    </xf>
    <xf numFmtId="0" fontId="15" fillId="0" borderId="0" xfId="0" applyFont="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266700</xdr:colOff>
      <xdr:row>14</xdr:row>
      <xdr:rowOff>161925</xdr:rowOff>
    </xdr:from>
    <xdr:to>
      <xdr:col>7</xdr:col>
      <xdr:colOff>436880</xdr:colOff>
      <xdr:row>25</xdr:row>
      <xdr:rowOff>158115</xdr:rowOff>
    </xdr:to>
    <xdr:pic>
      <xdr:nvPicPr>
        <xdr:cNvPr id="18" name="図 17">
          <a:extLst>
            <a:ext uri="{FF2B5EF4-FFF2-40B4-BE49-F238E27FC236}">
              <a16:creationId xmlns:a16="http://schemas.microsoft.com/office/drawing/2014/main" id="{4823B976-1291-E16A-16C6-E8D5FF1B4D7A}"/>
            </a:ext>
          </a:extLst>
        </xdr:cNvPr>
        <xdr:cNvPicPr>
          <a:picLocks noChangeAspect="1"/>
        </xdr:cNvPicPr>
      </xdr:nvPicPr>
      <xdr:blipFill>
        <a:blip xmlns:r="http://schemas.openxmlformats.org/officeDocument/2006/relationships" r:embed="rId1">
          <a:biLevel thresh="25000"/>
          <a:extLst>
            <a:ext uri="{28A0092B-C50C-407E-A947-70E740481C1C}">
              <a14:useLocalDpi xmlns:a14="http://schemas.microsoft.com/office/drawing/2010/main" val="0"/>
            </a:ext>
          </a:extLst>
        </a:blip>
        <a:srcRect/>
        <a:stretch>
          <a:fillRect/>
        </a:stretch>
      </xdr:blipFill>
      <xdr:spPr bwMode="auto">
        <a:xfrm>
          <a:off x="2324100" y="5600700"/>
          <a:ext cx="2913380" cy="1882140"/>
        </a:xfrm>
        <a:prstGeom prst="rect">
          <a:avLst/>
        </a:prstGeom>
        <a:noFill/>
        <a:ln>
          <a:noFill/>
        </a:ln>
      </xdr:spPr>
    </xdr:pic>
    <xdr:clientData/>
  </xdr:twoCellAnchor>
  <xdr:twoCellAnchor>
    <xdr:from>
      <xdr:col>0</xdr:col>
      <xdr:colOff>0</xdr:colOff>
      <xdr:row>14</xdr:row>
      <xdr:rowOff>0</xdr:rowOff>
    </xdr:from>
    <xdr:to>
      <xdr:col>7</xdr:col>
      <xdr:colOff>381000</xdr:colOff>
      <xdr:row>26</xdr:row>
      <xdr:rowOff>121920</xdr:rowOff>
    </xdr:to>
    <xdr:grpSp>
      <xdr:nvGrpSpPr>
        <xdr:cNvPr id="13" name="グループ化 12">
          <a:extLst>
            <a:ext uri="{FF2B5EF4-FFF2-40B4-BE49-F238E27FC236}">
              <a16:creationId xmlns:a16="http://schemas.microsoft.com/office/drawing/2014/main" id="{9C2D534B-A7F9-5197-F3C5-2E879E6A09FF}"/>
            </a:ext>
          </a:extLst>
        </xdr:cNvPr>
        <xdr:cNvGrpSpPr/>
      </xdr:nvGrpSpPr>
      <xdr:grpSpPr>
        <a:xfrm>
          <a:off x="0" y="5438775"/>
          <a:ext cx="5181600" cy="2179320"/>
          <a:chOff x="0" y="0"/>
          <a:chExt cx="5181600" cy="2179320"/>
        </a:xfrm>
      </xdr:grpSpPr>
      <xdr:pic>
        <xdr:nvPicPr>
          <xdr:cNvPr id="14" name="図 13">
            <a:extLst>
              <a:ext uri="{FF2B5EF4-FFF2-40B4-BE49-F238E27FC236}">
                <a16:creationId xmlns:a16="http://schemas.microsoft.com/office/drawing/2014/main" id="{969EB3EC-18A6-89F0-F591-E3C14D51A2DA}"/>
              </a:ext>
            </a:extLst>
          </xdr:cNvPr>
          <xdr:cNvPicPr>
            <a:picLocks noChangeAspect="1"/>
          </xdr:cNvPicPr>
        </xdr:nvPicPr>
        <xdr:blipFill>
          <a:blip xmlns:r="http://schemas.openxmlformats.org/officeDocument/2006/relationships" r:embed="rId2" cstate="print">
            <a:biLevel thresh="50000"/>
            <a:extLst>
              <a:ext uri="{28A0092B-C50C-407E-A947-70E740481C1C}">
                <a14:useLocalDpi xmlns:a14="http://schemas.microsoft.com/office/drawing/2010/main" val="0"/>
              </a:ext>
            </a:extLst>
          </a:blip>
          <a:srcRect/>
          <a:stretch>
            <a:fillRect/>
          </a:stretch>
        </xdr:blipFill>
        <xdr:spPr bwMode="auto">
          <a:xfrm>
            <a:off x="0" y="0"/>
            <a:ext cx="1645920" cy="2179320"/>
          </a:xfrm>
          <a:prstGeom prst="rect">
            <a:avLst/>
          </a:prstGeom>
          <a:noFill/>
          <a:ln>
            <a:noFill/>
          </a:ln>
        </xdr:spPr>
      </xdr:pic>
      <xdr:sp macro="" textlink="">
        <xdr:nvSpPr>
          <xdr:cNvPr id="15" name="正方形/長方形 14">
            <a:extLst>
              <a:ext uri="{FF2B5EF4-FFF2-40B4-BE49-F238E27FC236}">
                <a16:creationId xmlns:a16="http://schemas.microsoft.com/office/drawing/2014/main" id="{18EC9452-62CF-4C98-AFE1-8904905A9573}"/>
              </a:ext>
            </a:extLst>
          </xdr:cNvPr>
          <xdr:cNvSpPr/>
        </xdr:nvSpPr>
        <xdr:spPr>
          <a:xfrm>
            <a:off x="243840" y="1386840"/>
            <a:ext cx="1394460" cy="312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r>
              <a:rPr lang="ja-JP" sz="1050" b="1" kern="100">
                <a:solidFill>
                  <a:srgbClr val="000000"/>
                </a:solidFill>
                <a:effectLst/>
                <a:ea typeface="ＭＳ 明朝" panose="02020609040205080304" pitchFamily="17" charset="-128"/>
                <a:cs typeface="Times New Roman" panose="02020603050405020304" pitchFamily="18" charset="0"/>
              </a:rPr>
              <a:t>会社名：　</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6" name="正方形/長方形 15">
            <a:extLst>
              <a:ext uri="{FF2B5EF4-FFF2-40B4-BE49-F238E27FC236}">
                <a16:creationId xmlns:a16="http://schemas.microsoft.com/office/drawing/2014/main" id="{499084BE-2992-C701-91B3-6832038D6CD3}"/>
              </a:ext>
            </a:extLst>
          </xdr:cNvPr>
          <xdr:cNvSpPr/>
        </xdr:nvSpPr>
        <xdr:spPr>
          <a:xfrm>
            <a:off x="167640" y="297180"/>
            <a:ext cx="1394460" cy="3124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ja-JP" sz="1050" b="1" kern="100">
                <a:solidFill>
                  <a:srgbClr val="000000"/>
                </a:solidFill>
                <a:effectLst/>
                <a:ea typeface="ＭＳ 明朝" panose="02020609040205080304" pitchFamily="17" charset="-128"/>
                <a:cs typeface="Times New Roman" panose="02020603050405020304" pitchFamily="18" charset="0"/>
              </a:rPr>
              <a:t>機能等証明書</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7" name="正方形/長方形 16">
            <a:extLst>
              <a:ext uri="{FF2B5EF4-FFF2-40B4-BE49-F238E27FC236}">
                <a16:creationId xmlns:a16="http://schemas.microsoft.com/office/drawing/2014/main" id="{6E3AB6BE-DB52-47C3-322F-70854E995ED3}"/>
              </a:ext>
            </a:extLst>
          </xdr:cNvPr>
          <xdr:cNvSpPr/>
        </xdr:nvSpPr>
        <xdr:spPr>
          <a:xfrm>
            <a:off x="3909060" y="236220"/>
            <a:ext cx="1272540" cy="3352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ja-JP" sz="1050" b="1" kern="100">
                <a:solidFill>
                  <a:srgbClr val="000000"/>
                </a:solidFill>
                <a:effectLst/>
                <a:ea typeface="ＭＳ 明朝" panose="02020609040205080304" pitchFamily="17" charset="-128"/>
                <a:cs typeface="Times New Roman" panose="02020603050405020304" pitchFamily="18" charset="0"/>
              </a:rPr>
              <a:t>機能等証明書</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8ECDB-776C-4768-8E32-D867027E6EEC}">
  <sheetPr>
    <tabColor rgb="FFFF0000"/>
  </sheetPr>
  <dimension ref="A2:H31"/>
  <sheetViews>
    <sheetView workbookViewId="0">
      <selection activeCell="J13" sqref="J13"/>
    </sheetView>
  </sheetViews>
  <sheetFormatPr defaultRowHeight="13.5" x14ac:dyDescent="0.15"/>
  <sheetData>
    <row r="2" spans="1:8" x14ac:dyDescent="0.15">
      <c r="A2" s="21" t="s">
        <v>37</v>
      </c>
      <c r="B2" s="21"/>
      <c r="C2" s="21"/>
      <c r="D2" s="21"/>
      <c r="E2" s="21"/>
      <c r="F2" s="21"/>
      <c r="G2" s="21"/>
      <c r="H2" s="21"/>
    </row>
    <row r="3" spans="1:8" x14ac:dyDescent="0.15">
      <c r="A3" s="9"/>
    </row>
    <row r="4" spans="1:8" x14ac:dyDescent="0.15">
      <c r="A4" s="10" t="s">
        <v>38</v>
      </c>
    </row>
    <row r="5" spans="1:8" x14ac:dyDescent="0.15">
      <c r="A5" s="11" t="s">
        <v>39</v>
      </c>
    </row>
    <row r="6" spans="1:8" x14ac:dyDescent="0.15">
      <c r="A6" s="9"/>
    </row>
    <row r="7" spans="1:8" x14ac:dyDescent="0.15">
      <c r="A7" s="10" t="s">
        <v>40</v>
      </c>
    </row>
    <row r="8" spans="1:8" x14ac:dyDescent="0.15">
      <c r="A8" s="11" t="s">
        <v>41</v>
      </c>
    </row>
    <row r="9" spans="1:8" x14ac:dyDescent="0.15">
      <c r="A9" s="12"/>
    </row>
    <row r="10" spans="1:8" x14ac:dyDescent="0.15">
      <c r="A10" s="27" t="s">
        <v>42</v>
      </c>
    </row>
    <row r="11" spans="1:8" x14ac:dyDescent="0.15">
      <c r="A11" s="12"/>
    </row>
    <row r="12" spans="1:8" x14ac:dyDescent="0.15">
      <c r="A12" s="10" t="s">
        <v>43</v>
      </c>
    </row>
    <row r="13" spans="1:8" ht="252.75" customHeight="1" x14ac:dyDescent="0.15">
      <c r="A13" s="19" t="s">
        <v>447</v>
      </c>
      <c r="B13" s="20"/>
      <c r="C13" s="20"/>
      <c r="D13" s="20"/>
      <c r="E13" s="20"/>
      <c r="F13" s="20"/>
      <c r="G13" s="20"/>
      <c r="H13" s="20"/>
    </row>
    <row r="14" spans="1:8" x14ac:dyDescent="0.15">
      <c r="A14" s="16"/>
    </row>
    <row r="15" spans="1:8" x14ac:dyDescent="0.15">
      <c r="A15" s="13"/>
    </row>
    <row r="16" spans="1:8" x14ac:dyDescent="0.15">
      <c r="A16" s="11"/>
    </row>
    <row r="17" spans="1:8" x14ac:dyDescent="0.15">
      <c r="A17" s="11"/>
    </row>
    <row r="18" spans="1:8" x14ac:dyDescent="0.15">
      <c r="A18" s="11"/>
    </row>
    <row r="19" spans="1:8" x14ac:dyDescent="0.15">
      <c r="A19" s="11"/>
    </row>
    <row r="20" spans="1:8" x14ac:dyDescent="0.15">
      <c r="A20" s="8"/>
    </row>
    <row r="29" spans="1:8" x14ac:dyDescent="0.15">
      <c r="A29" s="14" t="s">
        <v>44</v>
      </c>
      <c r="B29" s="17"/>
      <c r="C29" s="17"/>
      <c r="D29" s="17"/>
      <c r="E29" s="18" t="s">
        <v>45</v>
      </c>
      <c r="F29" s="17"/>
    </row>
    <row r="30" spans="1:8" x14ac:dyDescent="0.15">
      <c r="A30" s="17"/>
      <c r="B30" s="17"/>
      <c r="C30" s="17"/>
      <c r="D30" s="17"/>
      <c r="E30" s="22" t="s">
        <v>46</v>
      </c>
      <c r="F30" s="22"/>
      <c r="G30" s="22"/>
      <c r="H30" s="22"/>
    </row>
    <row r="31" spans="1:8" x14ac:dyDescent="0.15">
      <c r="A31" s="15"/>
      <c r="B31" s="17"/>
      <c r="C31" s="17"/>
      <c r="D31" s="17"/>
      <c r="E31" s="22"/>
      <c r="F31" s="22"/>
      <c r="G31" s="22"/>
      <c r="H31" s="22"/>
    </row>
  </sheetData>
  <mergeCells count="3">
    <mergeCell ref="A13:H13"/>
    <mergeCell ref="A2:H2"/>
    <mergeCell ref="E30:H31"/>
  </mergeCells>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heetViews>
  <sheetFormatPr defaultRowHeight="14.25" x14ac:dyDescent="0.15"/>
  <cols>
    <col min="1" max="1" width="5" style="1" customWidth="1"/>
    <col min="2" max="2" width="3.875" style="1" customWidth="1"/>
    <col min="3" max="3" width="13" style="1" customWidth="1"/>
    <col min="4" max="8" width="9" style="1"/>
    <col min="9" max="9" width="11.625" style="1" customWidth="1"/>
    <col min="10" max="16384" width="9" style="1"/>
  </cols>
  <sheetData>
    <row r="1" spans="1:10" ht="20.100000000000001" customHeight="1" x14ac:dyDescent="0.15">
      <c r="A1" s="1" t="s">
        <v>36</v>
      </c>
    </row>
    <row r="2" spans="1:10" ht="24.95" customHeight="1" x14ac:dyDescent="0.15">
      <c r="H2" s="23" t="s">
        <v>21</v>
      </c>
      <c r="I2" s="24"/>
      <c r="J2" s="24"/>
    </row>
    <row r="3" spans="1:10" ht="20.100000000000001" customHeight="1" x14ac:dyDescent="0.15">
      <c r="H3" s="2"/>
      <c r="I3" s="2"/>
      <c r="J3" s="2"/>
    </row>
    <row r="4" spans="1:10" ht="20.100000000000001" customHeight="1" x14ac:dyDescent="0.15">
      <c r="H4" s="2"/>
      <c r="I4" s="2"/>
      <c r="J4" s="2"/>
    </row>
    <row r="5" spans="1:10" ht="24.95" customHeight="1" x14ac:dyDescent="0.15">
      <c r="A5" s="1" t="s">
        <v>3</v>
      </c>
    </row>
    <row r="6" spans="1:10" ht="20.100000000000001" customHeight="1" x14ac:dyDescent="0.15"/>
    <row r="7" spans="1:10" ht="20.100000000000001" customHeight="1" x14ac:dyDescent="0.15"/>
    <row r="8" spans="1:10" ht="24.95" customHeight="1" x14ac:dyDescent="0.15">
      <c r="G8" s="1" t="s">
        <v>5</v>
      </c>
    </row>
    <row r="9" spans="1:10" ht="24.95" customHeight="1" x14ac:dyDescent="0.15">
      <c r="G9" s="1" t="s">
        <v>6</v>
      </c>
    </row>
    <row r="10" spans="1:10" ht="24.95" customHeight="1" x14ac:dyDescent="0.15">
      <c r="G10" s="1" t="s">
        <v>7</v>
      </c>
    </row>
    <row r="11" spans="1:10" ht="20.100000000000001" customHeight="1" x14ac:dyDescent="0.15"/>
    <row r="12" spans="1:10" ht="20.100000000000001" customHeight="1" x14ac:dyDescent="0.15"/>
    <row r="13" spans="1:10" ht="24.95" customHeight="1" x14ac:dyDescent="0.15">
      <c r="A13" s="3"/>
      <c r="B13" s="25" t="s">
        <v>20</v>
      </c>
      <c r="C13" s="26"/>
      <c r="D13" s="26"/>
      <c r="E13" s="26"/>
      <c r="F13" s="26"/>
      <c r="G13" s="26"/>
      <c r="H13" s="26"/>
      <c r="I13" s="26"/>
    </row>
    <row r="14" spans="1:10" ht="24.95" customHeight="1" x14ac:dyDescent="0.15">
      <c r="B14" s="26"/>
      <c r="C14" s="26"/>
      <c r="D14" s="26"/>
      <c r="E14" s="26"/>
      <c r="F14" s="26"/>
      <c r="G14" s="26"/>
      <c r="H14" s="26"/>
      <c r="I14" s="26"/>
    </row>
    <row r="15" spans="1:10" ht="24.95" customHeight="1" x14ac:dyDescent="0.15">
      <c r="B15" s="26"/>
      <c r="C15" s="26"/>
      <c r="D15" s="26"/>
      <c r="E15" s="26"/>
      <c r="F15" s="26"/>
      <c r="G15" s="26"/>
      <c r="H15" s="26"/>
      <c r="I15" s="26"/>
    </row>
    <row r="16" spans="1:10" ht="24.95" customHeight="1" x14ac:dyDescent="0.15">
      <c r="B16" s="26"/>
      <c r="C16" s="26"/>
      <c r="D16" s="26"/>
      <c r="E16" s="26"/>
      <c r="F16" s="26"/>
      <c r="G16" s="26"/>
      <c r="H16" s="26"/>
      <c r="I16" s="26"/>
    </row>
    <row r="17" spans="1:5" ht="20.100000000000001" customHeight="1" x14ac:dyDescent="0.15"/>
    <row r="18" spans="1:5" ht="20.100000000000001" customHeight="1" x14ac:dyDescent="0.15"/>
    <row r="19" spans="1:5" ht="24.95" customHeight="1" x14ac:dyDescent="0.15">
      <c r="E19" s="1" t="s">
        <v>2</v>
      </c>
    </row>
    <row r="20" spans="1:5" ht="20.100000000000001" customHeight="1" x14ac:dyDescent="0.15"/>
    <row r="21" spans="1:5" ht="20.100000000000001" customHeight="1" x14ac:dyDescent="0.15"/>
    <row r="22" spans="1:5" s="4" customFormat="1" ht="24.95" customHeight="1" x14ac:dyDescent="0.15">
      <c r="A22" s="4" t="s">
        <v>16</v>
      </c>
    </row>
    <row r="23" spans="1:5" s="4" customFormat="1" x14ac:dyDescent="0.15"/>
    <row r="24" spans="1:5" s="4" customFormat="1" ht="24.95" customHeight="1" x14ac:dyDescent="0.15">
      <c r="A24" s="4" t="s">
        <v>17</v>
      </c>
    </row>
    <row r="25" spans="1:5" s="4" customFormat="1" x14ac:dyDescent="0.15"/>
    <row r="26" spans="1:5" s="4" customFormat="1" ht="24.95" customHeight="1" x14ac:dyDescent="0.15">
      <c r="A26" s="4" t="s">
        <v>18</v>
      </c>
    </row>
  </sheetData>
  <mergeCells count="2">
    <mergeCell ref="H2:J2"/>
    <mergeCell ref="B13:I16"/>
  </mergeCells>
  <phoneticPr fontId="2"/>
  <pageMargins left="0.75" right="0.75" top="1" bottom="1" header="0.51200000000000001" footer="0.51200000000000001"/>
  <pageSetup paperSize="9" scale="97"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T31"/>
  <sheetViews>
    <sheetView workbookViewId="0">
      <selection activeCell="D15" sqref="D15"/>
    </sheetView>
  </sheetViews>
  <sheetFormatPr defaultRowHeight="13.5" x14ac:dyDescent="0.15"/>
  <cols>
    <col min="1" max="1" width="2" customWidth="1"/>
    <col min="2" max="2" width="3.375" style="7" customWidth="1"/>
    <col min="3" max="3" width="7.625" style="5" customWidth="1"/>
    <col min="4" max="4" width="43.25" style="5" customWidth="1"/>
    <col min="5" max="5" width="43.75" style="5" customWidth="1"/>
    <col min="6" max="6" width="52" style="5" customWidth="1"/>
    <col min="7" max="253" width="9" style="5" customWidth="1"/>
    <col min="254" max="254" width="9" style="6" customWidth="1"/>
  </cols>
  <sheetData>
    <row r="1" spans="2:254" ht="26.25" customHeight="1" x14ac:dyDescent="0.15">
      <c r="B1" s="36" t="s">
        <v>11</v>
      </c>
      <c r="C1" s="36"/>
      <c r="D1" s="36"/>
      <c r="E1" s="36"/>
      <c r="F1" s="36"/>
      <c r="IT1" s="5"/>
    </row>
    <row r="2" spans="2:254" ht="14.25" x14ac:dyDescent="0.15">
      <c r="B2" s="28" t="s">
        <v>10</v>
      </c>
      <c r="C2" s="33" t="s">
        <v>12</v>
      </c>
      <c r="D2" s="33"/>
      <c r="E2" s="28" t="s">
        <v>13</v>
      </c>
      <c r="F2" s="28" t="s">
        <v>14</v>
      </c>
      <c r="IT2" s="5"/>
    </row>
    <row r="3" spans="2:254" ht="36.75" customHeight="1" x14ac:dyDescent="0.15">
      <c r="B3" s="28">
        <v>1</v>
      </c>
      <c r="C3" s="30">
        <v>2.1</v>
      </c>
      <c r="D3" s="30" t="s">
        <v>51</v>
      </c>
      <c r="E3" s="34"/>
      <c r="F3" s="34"/>
      <c r="IT3" s="5"/>
    </row>
    <row r="4" spans="2:254" ht="36.75" customHeight="1" x14ac:dyDescent="0.15">
      <c r="B4" s="28">
        <v>2</v>
      </c>
      <c r="C4" s="30">
        <v>2.2000000000000002</v>
      </c>
      <c r="D4" s="30" t="s">
        <v>52</v>
      </c>
      <c r="E4" s="34"/>
      <c r="F4" s="34"/>
      <c r="IT4" s="5"/>
    </row>
    <row r="5" spans="2:254" ht="36.75" customHeight="1" x14ac:dyDescent="0.15">
      <c r="B5" s="28">
        <v>3</v>
      </c>
      <c r="C5" s="30">
        <v>2.2999999999999998</v>
      </c>
      <c r="D5" s="30" t="s">
        <v>53</v>
      </c>
      <c r="E5" s="31"/>
      <c r="F5" s="34"/>
      <c r="IT5" s="5"/>
    </row>
    <row r="6" spans="2:254" ht="36.75" customHeight="1" x14ac:dyDescent="0.15">
      <c r="B6" s="28">
        <v>4</v>
      </c>
      <c r="C6" s="30">
        <v>2.4</v>
      </c>
      <c r="D6" s="30" t="s">
        <v>54</v>
      </c>
      <c r="E6" s="31"/>
      <c r="F6" s="34"/>
      <c r="IT6" s="5"/>
    </row>
    <row r="7" spans="2:254" ht="36.75" customHeight="1" x14ac:dyDescent="0.15">
      <c r="B7" s="28">
        <v>5</v>
      </c>
      <c r="C7" s="30">
        <v>2.5</v>
      </c>
      <c r="D7" s="30" t="s">
        <v>55</v>
      </c>
      <c r="E7" s="31"/>
      <c r="F7" s="34"/>
      <c r="IT7" s="5"/>
    </row>
    <row r="8" spans="2:254" ht="36.75" customHeight="1" x14ac:dyDescent="0.15">
      <c r="B8" s="28">
        <v>6</v>
      </c>
      <c r="C8" s="30">
        <v>2.6</v>
      </c>
      <c r="D8" s="30" t="s">
        <v>47</v>
      </c>
      <c r="E8" s="31"/>
      <c r="F8" s="34"/>
      <c r="IT8" s="5"/>
    </row>
    <row r="9" spans="2:254" ht="36.75" customHeight="1" x14ac:dyDescent="0.15">
      <c r="B9" s="28">
        <v>7</v>
      </c>
      <c r="C9" s="30">
        <v>2.7</v>
      </c>
      <c r="D9" s="30" t="s">
        <v>48</v>
      </c>
      <c r="E9" s="31"/>
      <c r="F9" s="34"/>
      <c r="IT9" s="5"/>
    </row>
    <row r="10" spans="2:254" ht="36.75" customHeight="1" x14ac:dyDescent="0.15">
      <c r="B10" s="28">
        <v>8</v>
      </c>
      <c r="C10" s="30">
        <v>2.8</v>
      </c>
      <c r="D10" s="30" t="s">
        <v>56</v>
      </c>
      <c r="E10" s="31"/>
      <c r="F10" s="34"/>
      <c r="IT10" s="5"/>
    </row>
    <row r="11" spans="2:254" ht="36.75" customHeight="1" x14ac:dyDescent="0.15">
      <c r="B11" s="28">
        <v>9</v>
      </c>
      <c r="C11" s="30">
        <v>2.9</v>
      </c>
      <c r="D11" s="30" t="s">
        <v>49</v>
      </c>
      <c r="E11" s="34"/>
      <c r="F11" s="34"/>
      <c r="IT11" s="5"/>
    </row>
    <row r="12" spans="2:254" ht="36.75" customHeight="1" x14ac:dyDescent="0.15">
      <c r="B12" s="28">
        <v>10</v>
      </c>
      <c r="C12" s="30">
        <v>3.1</v>
      </c>
      <c r="D12" s="30" t="s">
        <v>57</v>
      </c>
      <c r="E12" s="34"/>
      <c r="F12" s="34"/>
      <c r="IT12" s="5"/>
    </row>
    <row r="13" spans="2:254" ht="36.75" customHeight="1" x14ac:dyDescent="0.15">
      <c r="B13" s="28">
        <v>11</v>
      </c>
      <c r="C13" s="30">
        <v>3.2</v>
      </c>
      <c r="D13" s="30" t="s">
        <v>58</v>
      </c>
      <c r="E13" s="34"/>
      <c r="F13" s="34"/>
      <c r="IT13" s="5"/>
    </row>
    <row r="14" spans="2:254" ht="36.75" customHeight="1" x14ac:dyDescent="0.15">
      <c r="B14" s="28">
        <v>12</v>
      </c>
      <c r="C14" s="30">
        <v>3.3</v>
      </c>
      <c r="D14" s="30" t="s">
        <v>59</v>
      </c>
      <c r="E14" s="31"/>
      <c r="F14" s="34"/>
      <c r="IT14" s="5"/>
    </row>
    <row r="15" spans="2:254" ht="36.75" customHeight="1" x14ac:dyDescent="0.15">
      <c r="B15" s="28">
        <v>13</v>
      </c>
      <c r="C15" s="30">
        <v>3.4</v>
      </c>
      <c r="D15" s="30" t="s">
        <v>22</v>
      </c>
      <c r="E15" s="31"/>
      <c r="F15" s="34"/>
      <c r="IT15" s="5"/>
    </row>
    <row r="16" spans="2:254" ht="36.75" customHeight="1" x14ac:dyDescent="0.15">
      <c r="B16" s="28">
        <v>14</v>
      </c>
      <c r="C16" s="29">
        <v>3.5</v>
      </c>
      <c r="D16" s="30" t="s">
        <v>23</v>
      </c>
      <c r="E16" s="31"/>
      <c r="F16" s="31"/>
      <c r="IT16" s="5"/>
    </row>
    <row r="17" spans="2:254" ht="36.75" customHeight="1" x14ac:dyDescent="0.15">
      <c r="B17" s="28">
        <v>15</v>
      </c>
      <c r="C17" s="29">
        <v>3.6</v>
      </c>
      <c r="D17" s="30" t="s">
        <v>60</v>
      </c>
      <c r="E17" s="31"/>
      <c r="F17" s="31"/>
      <c r="IT17" s="5"/>
    </row>
    <row r="18" spans="2:254" ht="36.75" customHeight="1" x14ac:dyDescent="0.15">
      <c r="B18" s="28">
        <v>16</v>
      </c>
      <c r="C18" s="29">
        <v>3.7</v>
      </c>
      <c r="D18" s="30" t="s">
        <v>61</v>
      </c>
      <c r="E18" s="31"/>
      <c r="F18" s="31"/>
    </row>
    <row r="19" spans="2:254" ht="36.75" customHeight="1" x14ac:dyDescent="0.15">
      <c r="B19" s="28">
        <v>17</v>
      </c>
      <c r="C19" s="29">
        <v>3.8</v>
      </c>
      <c r="D19" s="30" t="s">
        <v>62</v>
      </c>
      <c r="E19" s="31"/>
      <c r="F19" s="31"/>
    </row>
    <row r="20" spans="2:254" ht="36.75" customHeight="1" x14ac:dyDescent="0.15">
      <c r="B20" s="28">
        <v>18</v>
      </c>
      <c r="C20" s="29" t="s">
        <v>50</v>
      </c>
      <c r="D20" s="30" t="s">
        <v>24</v>
      </c>
      <c r="E20" s="31"/>
      <c r="F20" s="31"/>
    </row>
    <row r="21" spans="2:254" ht="36.75" customHeight="1" x14ac:dyDescent="0.15">
      <c r="B21" s="28">
        <v>19</v>
      </c>
      <c r="C21" s="29">
        <v>4.0999999999999996</v>
      </c>
      <c r="D21" s="30" t="s">
        <v>25</v>
      </c>
      <c r="E21" s="31"/>
      <c r="F21" s="31"/>
    </row>
    <row r="22" spans="2:254" ht="36.75" customHeight="1" x14ac:dyDescent="0.15">
      <c r="B22" s="28">
        <v>20</v>
      </c>
      <c r="C22" s="29">
        <v>4.2</v>
      </c>
      <c r="D22" s="30" t="s">
        <v>26</v>
      </c>
      <c r="E22" s="31"/>
      <c r="F22" s="31"/>
    </row>
    <row r="23" spans="2:254" ht="36.75" customHeight="1" x14ac:dyDescent="0.15">
      <c r="B23" s="28">
        <v>21</v>
      </c>
      <c r="C23" s="29">
        <v>4.3</v>
      </c>
      <c r="D23" s="30" t="s">
        <v>27</v>
      </c>
      <c r="E23" s="31"/>
      <c r="F23" s="31"/>
    </row>
    <row r="24" spans="2:254" ht="36.75" customHeight="1" x14ac:dyDescent="0.15">
      <c r="B24" s="28">
        <v>22</v>
      </c>
      <c r="C24" s="29">
        <v>5.0999999999999996</v>
      </c>
      <c r="D24" s="30" t="s">
        <v>28</v>
      </c>
      <c r="E24" s="31"/>
      <c r="F24" s="31"/>
    </row>
    <row r="25" spans="2:254" ht="36.75" customHeight="1" x14ac:dyDescent="0.15">
      <c r="B25" s="28">
        <v>23</v>
      </c>
      <c r="C25" s="29">
        <v>5.2</v>
      </c>
      <c r="D25" s="30" t="s">
        <v>29</v>
      </c>
      <c r="E25" s="31"/>
      <c r="F25" s="31"/>
    </row>
    <row r="26" spans="2:254" ht="36.75" customHeight="1" x14ac:dyDescent="0.15">
      <c r="B26" s="28">
        <v>24</v>
      </c>
      <c r="C26" s="29">
        <v>5.3</v>
      </c>
      <c r="D26" s="30" t="s">
        <v>30</v>
      </c>
      <c r="E26" s="31"/>
      <c r="F26" s="31"/>
    </row>
    <row r="27" spans="2:254" ht="36.75" customHeight="1" x14ac:dyDescent="0.15">
      <c r="B27" s="28">
        <v>25</v>
      </c>
      <c r="C27" s="29">
        <v>5.4</v>
      </c>
      <c r="D27" s="30" t="s">
        <v>31</v>
      </c>
      <c r="E27" s="31"/>
      <c r="F27" s="31"/>
    </row>
    <row r="28" spans="2:254" ht="36.75" customHeight="1" x14ac:dyDescent="0.15">
      <c r="B28" s="28">
        <v>26</v>
      </c>
      <c r="C28" s="29">
        <v>5.5</v>
      </c>
      <c r="D28" s="30" t="s">
        <v>32</v>
      </c>
      <c r="E28" s="31"/>
      <c r="F28" s="31"/>
    </row>
    <row r="29" spans="2:254" ht="36.75" customHeight="1" x14ac:dyDescent="0.15">
      <c r="B29" s="28">
        <v>27</v>
      </c>
      <c r="C29" s="29">
        <v>5.6</v>
      </c>
      <c r="D29" s="35" t="s">
        <v>33</v>
      </c>
      <c r="E29" s="32"/>
      <c r="F29" s="32"/>
    </row>
    <row r="30" spans="2:254" ht="36.75" customHeight="1" x14ac:dyDescent="0.15">
      <c r="B30" s="28">
        <v>28</v>
      </c>
      <c r="C30" s="29">
        <v>5.7</v>
      </c>
      <c r="D30" s="35" t="s">
        <v>34</v>
      </c>
      <c r="E30" s="32"/>
      <c r="F30" s="32"/>
    </row>
    <row r="31" spans="2:254" ht="36.75" customHeight="1" x14ac:dyDescent="0.15">
      <c r="B31" s="28">
        <v>29</v>
      </c>
      <c r="C31" s="29">
        <v>8</v>
      </c>
      <c r="D31" s="35" t="s">
        <v>35</v>
      </c>
      <c r="E31" s="32"/>
      <c r="F31" s="32"/>
    </row>
  </sheetData>
  <mergeCells count="2">
    <mergeCell ref="B1:F1"/>
    <mergeCell ref="C2:D2"/>
  </mergeCells>
  <phoneticPr fontId="2"/>
  <pageMargins left="0.7" right="0.7" top="0.75" bottom="0.75" header="0.3" footer="0.3"/>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469"/>
  <sheetViews>
    <sheetView view="pageBreakPreview" zoomScale="96" zoomScaleNormal="90" zoomScaleSheetLayoutView="96" workbookViewId="0">
      <pane xSplit="1" ySplit="2" topLeftCell="B3" activePane="bottomRight" state="frozen"/>
      <selection pane="topRight" activeCell="B1" sqref="B1"/>
      <selection pane="bottomLeft" activeCell="A3" sqref="A3"/>
      <selection pane="bottomRight" activeCell="B1" sqref="B1"/>
    </sheetView>
  </sheetViews>
  <sheetFormatPr defaultRowHeight="29.45" customHeight="1" x14ac:dyDescent="0.15"/>
  <cols>
    <col min="1" max="1" width="2.75" style="40" customWidth="1"/>
    <col min="2" max="2" width="4.625" style="80" customWidth="1"/>
    <col min="3" max="3" width="19.25" style="40" customWidth="1"/>
    <col min="4" max="4" width="4.375" style="80" customWidth="1"/>
    <col min="5" max="5" width="84.375" style="49" customWidth="1"/>
    <col min="6" max="6" width="8.625" style="38" bestFit="1" customWidth="1"/>
    <col min="7" max="7" width="33" style="38" customWidth="1"/>
    <col min="8" max="8" width="8.875" style="38" customWidth="1"/>
    <col min="9" max="9" width="1.875" style="40" customWidth="1"/>
    <col min="10" max="10" width="9" style="40"/>
    <col min="11" max="12" width="9" style="40" customWidth="1"/>
    <col min="13" max="16384" width="9" style="40"/>
  </cols>
  <sheetData>
    <row r="1" spans="2:11" ht="21.75" customHeight="1" x14ac:dyDescent="0.15">
      <c r="B1" s="37" t="s">
        <v>15</v>
      </c>
      <c r="C1" s="38"/>
      <c r="D1" s="76"/>
      <c r="E1" s="39"/>
    </row>
    <row r="2" spans="2:11" ht="26.25" customHeight="1" x14ac:dyDescent="0.15">
      <c r="B2" s="41" t="s">
        <v>8</v>
      </c>
      <c r="C2" s="42" t="s">
        <v>9</v>
      </c>
      <c r="D2" s="41" t="s">
        <v>10</v>
      </c>
      <c r="E2" s="43" t="s">
        <v>4</v>
      </c>
      <c r="F2" s="44" t="s">
        <v>451</v>
      </c>
      <c r="G2" s="45" t="s">
        <v>0</v>
      </c>
      <c r="H2" s="46" t="s">
        <v>1</v>
      </c>
    </row>
    <row r="3" spans="2:11" ht="24" x14ac:dyDescent="0.15">
      <c r="B3" s="48">
        <v>1</v>
      </c>
      <c r="C3" s="47" t="str">
        <f>'別表1-1'!D3</f>
        <v>仮想サーバ(HCI)</v>
      </c>
      <c r="D3" s="48">
        <v>1</v>
      </c>
      <c r="E3" s="49" t="s">
        <v>75</v>
      </c>
      <c r="F3" s="50"/>
      <c r="G3" s="50"/>
      <c r="H3" s="50"/>
    </row>
    <row r="4" spans="2:11" ht="12" x14ac:dyDescent="0.15">
      <c r="B4" s="77"/>
      <c r="C4" s="51"/>
      <c r="D4" s="48">
        <v>2</v>
      </c>
      <c r="E4" s="52" t="s">
        <v>64</v>
      </c>
      <c r="F4" s="50"/>
      <c r="G4" s="50"/>
      <c r="H4" s="50"/>
    </row>
    <row r="5" spans="2:11" ht="12" x14ac:dyDescent="0.15">
      <c r="B5" s="77"/>
      <c r="C5" s="51"/>
      <c r="D5" s="48">
        <v>3</v>
      </c>
      <c r="E5" s="52" t="s">
        <v>67</v>
      </c>
      <c r="F5" s="50"/>
      <c r="G5" s="50"/>
      <c r="H5" s="50"/>
    </row>
    <row r="6" spans="2:11" ht="12" x14ac:dyDescent="0.15">
      <c r="B6" s="77"/>
      <c r="C6" s="51"/>
      <c r="D6" s="48">
        <v>4</v>
      </c>
      <c r="E6" s="52" t="s">
        <v>68</v>
      </c>
      <c r="F6" s="50"/>
      <c r="G6" s="50"/>
      <c r="H6" s="50"/>
    </row>
    <row r="7" spans="2:11" ht="36" x14ac:dyDescent="0.15">
      <c r="B7" s="77"/>
      <c r="C7" s="51"/>
      <c r="D7" s="48">
        <v>5</v>
      </c>
      <c r="E7" s="52" t="s">
        <v>69</v>
      </c>
      <c r="F7" s="50"/>
      <c r="G7" s="50"/>
      <c r="H7" s="50"/>
    </row>
    <row r="8" spans="2:11" ht="12" x14ac:dyDescent="0.15">
      <c r="B8" s="77"/>
      <c r="C8" s="51"/>
      <c r="D8" s="48">
        <v>6</v>
      </c>
      <c r="E8" s="52" t="s">
        <v>70</v>
      </c>
      <c r="F8" s="50"/>
      <c r="G8" s="50"/>
      <c r="H8" s="50"/>
    </row>
    <row r="9" spans="2:11" ht="24" x14ac:dyDescent="0.15">
      <c r="B9" s="77"/>
      <c r="C9" s="51"/>
      <c r="D9" s="48">
        <v>7</v>
      </c>
      <c r="E9" s="52" t="s">
        <v>71</v>
      </c>
      <c r="F9" s="50"/>
      <c r="G9" s="50"/>
      <c r="H9" s="50"/>
    </row>
    <row r="10" spans="2:11" ht="24" x14ac:dyDescent="0.15">
      <c r="B10" s="77"/>
      <c r="C10" s="51"/>
      <c r="D10" s="48">
        <v>8</v>
      </c>
      <c r="E10" s="52" t="s">
        <v>72</v>
      </c>
      <c r="F10" s="50"/>
      <c r="G10" s="50"/>
      <c r="H10" s="50"/>
    </row>
    <row r="11" spans="2:11" ht="12" x14ac:dyDescent="0.15">
      <c r="B11" s="77"/>
      <c r="C11" s="51"/>
      <c r="D11" s="48">
        <v>9</v>
      </c>
      <c r="E11" s="52" t="s">
        <v>65</v>
      </c>
      <c r="F11" s="50"/>
      <c r="G11" s="50"/>
      <c r="H11" s="50"/>
    </row>
    <row r="12" spans="2:11" ht="12" x14ac:dyDescent="0.15">
      <c r="B12" s="77"/>
      <c r="C12" s="51"/>
      <c r="D12" s="48">
        <v>10</v>
      </c>
      <c r="E12" s="52" t="s">
        <v>73</v>
      </c>
      <c r="F12" s="50"/>
      <c r="G12" s="50"/>
      <c r="H12" s="50"/>
    </row>
    <row r="13" spans="2:11" ht="12" x14ac:dyDescent="0.15">
      <c r="B13" s="77"/>
      <c r="C13" s="51"/>
      <c r="D13" s="48">
        <v>11</v>
      </c>
      <c r="E13" s="52" t="s">
        <v>74</v>
      </c>
      <c r="F13" s="50"/>
      <c r="G13" s="50"/>
      <c r="H13" s="50"/>
    </row>
    <row r="14" spans="2:11" ht="12" x14ac:dyDescent="0.15">
      <c r="B14" s="77"/>
      <c r="C14" s="51"/>
      <c r="D14" s="48">
        <v>12</v>
      </c>
      <c r="E14" s="52" t="s">
        <v>66</v>
      </c>
      <c r="F14" s="50"/>
      <c r="G14" s="50"/>
      <c r="H14" s="50"/>
    </row>
    <row r="15" spans="2:11" ht="12" x14ac:dyDescent="0.15">
      <c r="B15" s="78"/>
      <c r="C15" s="51"/>
      <c r="D15" s="48">
        <v>13</v>
      </c>
      <c r="E15" s="52" t="s">
        <v>63</v>
      </c>
      <c r="F15" s="50"/>
      <c r="G15" s="50"/>
      <c r="H15" s="50"/>
    </row>
    <row r="16" spans="2:11" ht="24" x14ac:dyDescent="0.15">
      <c r="B16" s="77">
        <v>2</v>
      </c>
      <c r="C16" s="47" t="str">
        <f>'別表1-1'!D4</f>
        <v>インターコネクトスイッチ</v>
      </c>
      <c r="D16" s="41">
        <v>1</v>
      </c>
      <c r="E16" s="53" t="s">
        <v>64</v>
      </c>
      <c r="F16" s="50"/>
      <c r="G16" s="50"/>
      <c r="H16" s="50"/>
      <c r="K16" s="54"/>
    </row>
    <row r="17" spans="2:11" ht="12" x14ac:dyDescent="0.15">
      <c r="B17" s="77"/>
      <c r="C17" s="55"/>
      <c r="D17" s="41">
        <v>2</v>
      </c>
      <c r="E17" s="53" t="s">
        <v>448</v>
      </c>
      <c r="F17" s="50"/>
      <c r="G17" s="50"/>
      <c r="H17" s="50"/>
      <c r="K17" s="54"/>
    </row>
    <row r="18" spans="2:11" s="60" customFormat="1" ht="12" x14ac:dyDescent="0.15">
      <c r="B18" s="79"/>
      <c r="C18" s="56"/>
      <c r="D18" s="57">
        <v>3</v>
      </c>
      <c r="E18" s="58" t="s">
        <v>76</v>
      </c>
      <c r="F18" s="59"/>
      <c r="G18" s="59"/>
      <c r="H18" s="59"/>
      <c r="K18" s="61"/>
    </row>
    <row r="19" spans="2:11" ht="12" x14ac:dyDescent="0.15">
      <c r="B19" s="77"/>
      <c r="C19" s="55"/>
      <c r="D19" s="41">
        <v>4</v>
      </c>
      <c r="E19" s="53" t="s">
        <v>77</v>
      </c>
      <c r="F19" s="50"/>
      <c r="G19" s="50"/>
      <c r="H19" s="50"/>
      <c r="K19" s="54"/>
    </row>
    <row r="20" spans="2:11" ht="12" x14ac:dyDescent="0.15">
      <c r="B20" s="77"/>
      <c r="C20" s="55"/>
      <c r="D20" s="41">
        <v>5</v>
      </c>
      <c r="E20" s="53" t="s">
        <v>78</v>
      </c>
      <c r="F20" s="50"/>
      <c r="G20" s="50"/>
      <c r="H20" s="50"/>
      <c r="K20" s="54"/>
    </row>
    <row r="21" spans="2:11" ht="12" x14ac:dyDescent="0.15">
      <c r="B21" s="77"/>
      <c r="C21" s="55"/>
      <c r="D21" s="41">
        <v>6</v>
      </c>
      <c r="E21" s="53" t="s">
        <v>79</v>
      </c>
      <c r="F21" s="50"/>
      <c r="G21" s="50"/>
      <c r="H21" s="50"/>
      <c r="K21" s="54"/>
    </row>
    <row r="22" spans="2:11" ht="12" x14ac:dyDescent="0.15">
      <c r="B22" s="77"/>
      <c r="C22" s="55"/>
      <c r="D22" s="41">
        <v>7</v>
      </c>
      <c r="E22" s="53" t="s">
        <v>80</v>
      </c>
      <c r="F22" s="50"/>
      <c r="G22" s="50"/>
      <c r="H22" s="50"/>
      <c r="K22" s="54"/>
    </row>
    <row r="23" spans="2:11" ht="12" x14ac:dyDescent="0.15">
      <c r="B23" s="77"/>
      <c r="C23" s="55"/>
      <c r="D23" s="41">
        <v>8</v>
      </c>
      <c r="E23" s="52" t="s">
        <v>81</v>
      </c>
      <c r="F23" s="50"/>
      <c r="G23" s="50"/>
      <c r="H23" s="50"/>
      <c r="K23" s="54"/>
    </row>
    <row r="24" spans="2:11" ht="12" x14ac:dyDescent="0.15">
      <c r="B24" s="77"/>
      <c r="C24" s="51"/>
      <c r="D24" s="41">
        <v>9</v>
      </c>
      <c r="E24" s="52" t="s">
        <v>82</v>
      </c>
      <c r="F24" s="50"/>
      <c r="G24" s="50"/>
      <c r="H24" s="50"/>
    </row>
    <row r="25" spans="2:11" ht="12" x14ac:dyDescent="0.15">
      <c r="B25" s="77"/>
      <c r="C25" s="55"/>
      <c r="D25" s="41">
        <v>10</v>
      </c>
      <c r="E25" s="52" t="s">
        <v>83</v>
      </c>
      <c r="F25" s="50"/>
      <c r="G25" s="50"/>
      <c r="H25" s="50"/>
    </row>
    <row r="26" spans="2:11" ht="12" x14ac:dyDescent="0.15">
      <c r="B26" s="77"/>
      <c r="C26" s="55"/>
      <c r="D26" s="41">
        <v>11</v>
      </c>
      <c r="E26" s="52" t="s">
        <v>84</v>
      </c>
      <c r="F26" s="50"/>
      <c r="G26" s="50"/>
      <c r="H26" s="50"/>
    </row>
    <row r="27" spans="2:11" ht="12" x14ac:dyDescent="0.15">
      <c r="B27" s="77"/>
      <c r="C27" s="55"/>
      <c r="D27" s="41">
        <v>12</v>
      </c>
      <c r="E27" s="52" t="s">
        <v>85</v>
      </c>
      <c r="F27" s="50"/>
      <c r="G27" s="50"/>
      <c r="H27" s="50"/>
    </row>
    <row r="28" spans="2:11" ht="12" x14ac:dyDescent="0.15">
      <c r="B28" s="77"/>
      <c r="C28" s="55"/>
      <c r="D28" s="41">
        <v>13</v>
      </c>
      <c r="E28" s="52" t="s">
        <v>86</v>
      </c>
      <c r="F28" s="50"/>
      <c r="G28" s="50"/>
      <c r="H28" s="50"/>
    </row>
    <row r="29" spans="2:11" ht="12" x14ac:dyDescent="0.15">
      <c r="B29" s="77"/>
      <c r="C29" s="55"/>
      <c r="D29" s="41">
        <v>14</v>
      </c>
      <c r="E29" s="52" t="s">
        <v>87</v>
      </c>
      <c r="F29" s="50"/>
      <c r="G29" s="50"/>
      <c r="H29" s="50"/>
    </row>
    <row r="30" spans="2:11" ht="12" x14ac:dyDescent="0.15">
      <c r="B30" s="77"/>
      <c r="C30" s="55"/>
      <c r="D30" s="41">
        <v>15</v>
      </c>
      <c r="E30" s="52" t="s">
        <v>88</v>
      </c>
      <c r="F30" s="50"/>
      <c r="G30" s="50"/>
      <c r="H30" s="50"/>
    </row>
    <row r="31" spans="2:11" ht="12" x14ac:dyDescent="0.15">
      <c r="B31" s="77"/>
      <c r="C31" s="55"/>
      <c r="D31" s="41">
        <v>16</v>
      </c>
      <c r="E31" s="52" t="s">
        <v>89</v>
      </c>
      <c r="F31" s="50"/>
      <c r="G31" s="50"/>
      <c r="H31" s="50"/>
    </row>
    <row r="32" spans="2:11" ht="12" x14ac:dyDescent="0.15">
      <c r="B32" s="77"/>
      <c r="C32" s="55"/>
      <c r="D32" s="41">
        <v>17</v>
      </c>
      <c r="E32" s="52" t="s">
        <v>90</v>
      </c>
      <c r="F32" s="50"/>
      <c r="G32" s="50"/>
      <c r="H32" s="50"/>
    </row>
    <row r="33" spans="2:8" ht="36" x14ac:dyDescent="0.15">
      <c r="B33" s="77"/>
      <c r="C33" s="55"/>
      <c r="D33" s="41">
        <v>18</v>
      </c>
      <c r="E33" s="52" t="s">
        <v>91</v>
      </c>
      <c r="F33" s="50"/>
      <c r="G33" s="50"/>
      <c r="H33" s="50"/>
    </row>
    <row r="34" spans="2:8" ht="12" x14ac:dyDescent="0.15">
      <c r="B34" s="77"/>
      <c r="C34" s="55"/>
      <c r="D34" s="41">
        <v>19</v>
      </c>
      <c r="E34" s="52" t="s">
        <v>92</v>
      </c>
      <c r="F34" s="50"/>
      <c r="G34" s="50"/>
      <c r="H34" s="50"/>
    </row>
    <row r="35" spans="2:8" ht="24" x14ac:dyDescent="0.15">
      <c r="B35" s="77"/>
      <c r="C35" s="55"/>
      <c r="D35" s="41">
        <v>20</v>
      </c>
      <c r="E35" s="52" t="s">
        <v>93</v>
      </c>
      <c r="F35" s="50"/>
      <c r="G35" s="50"/>
      <c r="H35" s="50"/>
    </row>
    <row r="36" spans="2:8" ht="36" x14ac:dyDescent="0.15">
      <c r="B36" s="48">
        <v>3</v>
      </c>
      <c r="C36" s="62" t="str">
        <f>'別表1-1'!D5</f>
        <v>ファイルサーバー兼バックアップサーバ（NAS）</v>
      </c>
      <c r="D36" s="41">
        <v>1</v>
      </c>
      <c r="E36" s="52" t="s">
        <v>95</v>
      </c>
      <c r="F36" s="50"/>
      <c r="G36" s="50"/>
      <c r="H36" s="50"/>
    </row>
    <row r="37" spans="2:8" ht="12" x14ac:dyDescent="0.15">
      <c r="B37" s="77"/>
      <c r="C37" s="55"/>
      <c r="D37" s="41">
        <v>2</v>
      </c>
      <c r="E37" s="52" t="s">
        <v>96</v>
      </c>
      <c r="F37" s="50"/>
      <c r="G37" s="50"/>
      <c r="H37" s="50"/>
    </row>
    <row r="38" spans="2:8" ht="12" x14ac:dyDescent="0.15">
      <c r="B38" s="77"/>
      <c r="C38" s="55"/>
      <c r="D38" s="41">
        <v>3</v>
      </c>
      <c r="E38" s="52" t="s">
        <v>97</v>
      </c>
      <c r="F38" s="50"/>
      <c r="G38" s="50"/>
      <c r="H38" s="50"/>
    </row>
    <row r="39" spans="2:8" ht="12" x14ac:dyDescent="0.15">
      <c r="B39" s="77"/>
      <c r="C39" s="55"/>
      <c r="D39" s="41">
        <v>4</v>
      </c>
      <c r="E39" s="52" t="s">
        <v>98</v>
      </c>
      <c r="F39" s="50"/>
      <c r="G39" s="50"/>
      <c r="H39" s="50"/>
    </row>
    <row r="40" spans="2:8" ht="12" x14ac:dyDescent="0.15">
      <c r="B40" s="77"/>
      <c r="C40" s="55"/>
      <c r="D40" s="41">
        <v>5</v>
      </c>
      <c r="E40" s="52" t="s">
        <v>99</v>
      </c>
      <c r="F40" s="50"/>
      <c r="G40" s="50"/>
      <c r="H40" s="50"/>
    </row>
    <row r="41" spans="2:8" ht="24" x14ac:dyDescent="0.15">
      <c r="B41" s="77"/>
      <c r="C41" s="55"/>
      <c r="D41" s="41">
        <v>6</v>
      </c>
      <c r="E41" s="52" t="s">
        <v>100</v>
      </c>
      <c r="F41" s="50"/>
      <c r="G41" s="50"/>
      <c r="H41" s="50"/>
    </row>
    <row r="42" spans="2:8" ht="12" x14ac:dyDescent="0.15">
      <c r="B42" s="77"/>
      <c r="C42" s="55"/>
      <c r="D42" s="41">
        <v>7</v>
      </c>
      <c r="E42" s="52" t="s">
        <v>101</v>
      </c>
      <c r="F42" s="50"/>
      <c r="G42" s="50"/>
      <c r="H42" s="50"/>
    </row>
    <row r="43" spans="2:8" ht="12" x14ac:dyDescent="0.15">
      <c r="B43" s="77"/>
      <c r="C43" s="55"/>
      <c r="D43" s="41">
        <v>8</v>
      </c>
      <c r="E43" s="52" t="s">
        <v>102</v>
      </c>
      <c r="F43" s="50"/>
      <c r="G43" s="50"/>
      <c r="H43" s="50"/>
    </row>
    <row r="44" spans="2:8" ht="12" x14ac:dyDescent="0.15">
      <c r="B44" s="77"/>
      <c r="C44" s="55"/>
      <c r="D44" s="41">
        <v>9</v>
      </c>
      <c r="E44" s="52" t="s">
        <v>103</v>
      </c>
      <c r="F44" s="50"/>
      <c r="G44" s="50"/>
      <c r="H44" s="50"/>
    </row>
    <row r="45" spans="2:8" ht="12" x14ac:dyDescent="0.15">
      <c r="B45" s="77"/>
      <c r="C45" s="55"/>
      <c r="D45" s="41">
        <v>10</v>
      </c>
      <c r="E45" s="52" t="s">
        <v>104</v>
      </c>
      <c r="F45" s="50"/>
      <c r="G45" s="50"/>
      <c r="H45" s="50"/>
    </row>
    <row r="46" spans="2:8" ht="24" x14ac:dyDescent="0.15">
      <c r="B46" s="77"/>
      <c r="C46" s="55"/>
      <c r="D46" s="41">
        <v>11</v>
      </c>
      <c r="E46" s="52" t="s">
        <v>105</v>
      </c>
      <c r="F46" s="50"/>
      <c r="G46" s="50"/>
      <c r="H46" s="50"/>
    </row>
    <row r="47" spans="2:8" ht="12" x14ac:dyDescent="0.15">
      <c r="B47" s="77"/>
      <c r="C47" s="55"/>
      <c r="D47" s="41">
        <v>12</v>
      </c>
      <c r="E47" s="52" t="s">
        <v>106</v>
      </c>
      <c r="F47" s="50"/>
      <c r="G47" s="50"/>
      <c r="H47" s="50"/>
    </row>
    <row r="48" spans="2:8" ht="12" x14ac:dyDescent="0.15">
      <c r="B48" s="77"/>
      <c r="C48" s="55"/>
      <c r="D48" s="41">
        <v>13</v>
      </c>
      <c r="E48" s="52" t="s">
        <v>107</v>
      </c>
      <c r="F48" s="50"/>
      <c r="G48" s="50"/>
      <c r="H48" s="50"/>
    </row>
    <row r="49" spans="2:8" ht="24" x14ac:dyDescent="0.15">
      <c r="B49" s="77"/>
      <c r="C49" s="55"/>
      <c r="D49" s="41">
        <v>14</v>
      </c>
      <c r="E49" s="52" t="s">
        <v>108</v>
      </c>
      <c r="F49" s="50"/>
      <c r="G49" s="50"/>
      <c r="H49" s="50"/>
    </row>
    <row r="50" spans="2:8" ht="24" x14ac:dyDescent="0.15">
      <c r="B50" s="77"/>
      <c r="C50" s="55"/>
      <c r="D50" s="41">
        <v>15</v>
      </c>
      <c r="E50" s="52" t="s">
        <v>109</v>
      </c>
      <c r="F50" s="50"/>
      <c r="G50" s="50"/>
      <c r="H50" s="50"/>
    </row>
    <row r="51" spans="2:8" ht="24" x14ac:dyDescent="0.15">
      <c r="B51" s="77"/>
      <c r="C51" s="55"/>
      <c r="D51" s="41">
        <v>16</v>
      </c>
      <c r="E51" s="52" t="s">
        <v>110</v>
      </c>
      <c r="F51" s="50"/>
      <c r="G51" s="50"/>
      <c r="H51" s="50"/>
    </row>
    <row r="52" spans="2:8" ht="24" x14ac:dyDescent="0.15">
      <c r="B52" s="77"/>
      <c r="C52" s="55"/>
      <c r="D52" s="41">
        <v>17</v>
      </c>
      <c r="E52" s="52" t="s">
        <v>111</v>
      </c>
      <c r="F52" s="50"/>
      <c r="G52" s="50"/>
      <c r="H52" s="50"/>
    </row>
    <row r="53" spans="2:8" ht="24" x14ac:dyDescent="0.15">
      <c r="B53" s="77"/>
      <c r="C53" s="55"/>
      <c r="D53" s="41">
        <v>18</v>
      </c>
      <c r="E53" s="52" t="s">
        <v>112</v>
      </c>
      <c r="F53" s="50"/>
      <c r="G53" s="50"/>
      <c r="H53" s="50"/>
    </row>
    <row r="54" spans="2:8" ht="12" x14ac:dyDescent="0.15">
      <c r="B54" s="77"/>
      <c r="C54" s="55"/>
      <c r="D54" s="41">
        <v>19</v>
      </c>
      <c r="E54" s="52" t="s">
        <v>113</v>
      </c>
      <c r="F54" s="50"/>
      <c r="G54" s="50"/>
      <c r="H54" s="50"/>
    </row>
    <row r="55" spans="2:8" ht="12" x14ac:dyDescent="0.15">
      <c r="B55" s="77"/>
      <c r="C55" s="51"/>
      <c r="D55" s="41">
        <v>20</v>
      </c>
      <c r="E55" s="52" t="s">
        <v>114</v>
      </c>
      <c r="F55" s="50"/>
      <c r="G55" s="50"/>
      <c r="H55" s="50"/>
    </row>
    <row r="56" spans="2:8" ht="24" x14ac:dyDescent="0.15">
      <c r="B56" s="78"/>
      <c r="C56" s="51"/>
      <c r="D56" s="41">
        <v>21</v>
      </c>
      <c r="E56" s="52" t="s">
        <v>94</v>
      </c>
      <c r="F56" s="50"/>
      <c r="G56" s="50"/>
      <c r="H56" s="50"/>
    </row>
    <row r="57" spans="2:8" ht="24" x14ac:dyDescent="0.15">
      <c r="B57" s="77">
        <v>4</v>
      </c>
      <c r="C57" s="62" t="str">
        <f>'別表1-1'!D6</f>
        <v>バックエンドスイッチ</v>
      </c>
      <c r="D57" s="41">
        <v>1</v>
      </c>
      <c r="E57" s="52" t="s">
        <v>116</v>
      </c>
      <c r="F57" s="50"/>
      <c r="G57" s="50"/>
      <c r="H57" s="50"/>
    </row>
    <row r="58" spans="2:8" ht="12" x14ac:dyDescent="0.15">
      <c r="B58" s="77"/>
      <c r="C58" s="51"/>
      <c r="D58" s="41">
        <v>2</v>
      </c>
      <c r="E58" s="52" t="s">
        <v>117</v>
      </c>
      <c r="F58" s="50"/>
      <c r="G58" s="50"/>
      <c r="H58" s="50"/>
    </row>
    <row r="59" spans="2:8" ht="12" x14ac:dyDescent="0.15">
      <c r="B59" s="77"/>
      <c r="C59" s="51"/>
      <c r="D59" s="41">
        <v>3</v>
      </c>
      <c r="E59" s="52" t="s">
        <v>118</v>
      </c>
      <c r="F59" s="50"/>
      <c r="G59" s="50"/>
      <c r="H59" s="50"/>
    </row>
    <row r="60" spans="2:8" ht="12" x14ac:dyDescent="0.15">
      <c r="B60" s="77"/>
      <c r="C60" s="51"/>
      <c r="D60" s="41">
        <v>4</v>
      </c>
      <c r="E60" s="52" t="s">
        <v>119</v>
      </c>
      <c r="F60" s="50"/>
      <c r="G60" s="50"/>
      <c r="H60" s="50"/>
    </row>
    <row r="61" spans="2:8" ht="12" x14ac:dyDescent="0.15">
      <c r="B61" s="77"/>
      <c r="C61" s="51"/>
      <c r="D61" s="41">
        <v>5</v>
      </c>
      <c r="E61" s="52" t="s">
        <v>120</v>
      </c>
      <c r="F61" s="50"/>
      <c r="G61" s="50"/>
      <c r="H61" s="50"/>
    </row>
    <row r="62" spans="2:8" ht="12" x14ac:dyDescent="0.15">
      <c r="B62" s="77"/>
      <c r="C62" s="51"/>
      <c r="D62" s="41">
        <v>6</v>
      </c>
      <c r="E62" s="52" t="s">
        <v>81</v>
      </c>
      <c r="F62" s="50"/>
      <c r="G62" s="50"/>
      <c r="H62" s="50"/>
    </row>
    <row r="63" spans="2:8" ht="12" x14ac:dyDescent="0.15">
      <c r="B63" s="77"/>
      <c r="C63" s="51"/>
      <c r="D63" s="41">
        <v>7</v>
      </c>
      <c r="E63" s="52" t="s">
        <v>82</v>
      </c>
      <c r="F63" s="50"/>
      <c r="G63" s="50"/>
      <c r="H63" s="50"/>
    </row>
    <row r="64" spans="2:8" ht="12" x14ac:dyDescent="0.15">
      <c r="B64" s="77"/>
      <c r="C64" s="51"/>
      <c r="D64" s="41">
        <v>8</v>
      </c>
      <c r="E64" s="52" t="s">
        <v>121</v>
      </c>
      <c r="F64" s="50"/>
      <c r="G64" s="50"/>
      <c r="H64" s="50"/>
    </row>
    <row r="65" spans="2:8" ht="12" x14ac:dyDescent="0.15">
      <c r="B65" s="77"/>
      <c r="C65" s="51"/>
      <c r="D65" s="41">
        <v>9</v>
      </c>
      <c r="E65" s="52" t="s">
        <v>84</v>
      </c>
      <c r="F65" s="50"/>
      <c r="G65" s="50"/>
      <c r="H65" s="50"/>
    </row>
    <row r="66" spans="2:8" ht="12" x14ac:dyDescent="0.15">
      <c r="B66" s="77"/>
      <c r="C66" s="51"/>
      <c r="D66" s="41">
        <v>10</v>
      </c>
      <c r="E66" s="52" t="s">
        <v>122</v>
      </c>
      <c r="F66" s="50"/>
      <c r="G66" s="50"/>
      <c r="H66" s="50"/>
    </row>
    <row r="67" spans="2:8" ht="12" x14ac:dyDescent="0.15">
      <c r="B67" s="77"/>
      <c r="C67" s="51"/>
      <c r="D67" s="41">
        <v>11</v>
      </c>
      <c r="E67" s="52" t="s">
        <v>86</v>
      </c>
      <c r="F67" s="50"/>
      <c r="G67" s="50"/>
      <c r="H67" s="50"/>
    </row>
    <row r="68" spans="2:8" ht="12" x14ac:dyDescent="0.15">
      <c r="B68" s="77"/>
      <c r="C68" s="51"/>
      <c r="D68" s="41">
        <v>12</v>
      </c>
      <c r="E68" s="52" t="s">
        <v>87</v>
      </c>
      <c r="F68" s="50"/>
      <c r="G68" s="50"/>
      <c r="H68" s="50"/>
    </row>
    <row r="69" spans="2:8" ht="12" x14ac:dyDescent="0.15">
      <c r="B69" s="77"/>
      <c r="C69" s="51"/>
      <c r="D69" s="41">
        <v>13</v>
      </c>
      <c r="E69" s="52" t="s">
        <v>123</v>
      </c>
      <c r="F69" s="50"/>
      <c r="G69" s="50"/>
      <c r="H69" s="50"/>
    </row>
    <row r="70" spans="2:8" ht="12" x14ac:dyDescent="0.15">
      <c r="B70" s="77"/>
      <c r="C70" s="51"/>
      <c r="D70" s="41">
        <v>14</v>
      </c>
      <c r="E70" s="52" t="s">
        <v>89</v>
      </c>
      <c r="F70" s="50"/>
      <c r="G70" s="50"/>
      <c r="H70" s="50"/>
    </row>
    <row r="71" spans="2:8" ht="12" x14ac:dyDescent="0.15">
      <c r="B71" s="77"/>
      <c r="C71" s="51"/>
      <c r="D71" s="41">
        <v>15</v>
      </c>
      <c r="E71" s="52" t="s">
        <v>124</v>
      </c>
      <c r="F71" s="50"/>
      <c r="G71" s="50"/>
      <c r="H71" s="50"/>
    </row>
    <row r="72" spans="2:8" ht="12" x14ac:dyDescent="0.15">
      <c r="B72" s="77"/>
      <c r="C72" s="51"/>
      <c r="D72" s="41">
        <v>16</v>
      </c>
      <c r="E72" s="52" t="s">
        <v>125</v>
      </c>
      <c r="F72" s="50"/>
      <c r="G72" s="50"/>
      <c r="H72" s="50"/>
    </row>
    <row r="73" spans="2:8" ht="24" x14ac:dyDescent="0.15">
      <c r="B73" s="78"/>
      <c r="C73" s="51"/>
      <c r="D73" s="41">
        <v>17</v>
      </c>
      <c r="E73" s="52" t="s">
        <v>115</v>
      </c>
      <c r="F73" s="50"/>
      <c r="G73" s="50"/>
      <c r="H73" s="50"/>
    </row>
    <row r="74" spans="2:8" ht="36" x14ac:dyDescent="0.15">
      <c r="B74" s="77">
        <v>5</v>
      </c>
      <c r="C74" s="62" t="str">
        <f>'別表1-1'!D7</f>
        <v>サーバ関連ソフトウェア・ライセンス</v>
      </c>
      <c r="D74" s="41">
        <v>1</v>
      </c>
      <c r="E74" s="52" t="s">
        <v>127</v>
      </c>
      <c r="F74" s="50"/>
      <c r="G74" s="50"/>
      <c r="H74" s="50"/>
    </row>
    <row r="75" spans="2:8" ht="24" x14ac:dyDescent="0.15">
      <c r="B75" s="77"/>
      <c r="C75" s="51"/>
      <c r="D75" s="41">
        <v>2</v>
      </c>
      <c r="E75" s="52" t="s">
        <v>128</v>
      </c>
      <c r="F75" s="50"/>
      <c r="G75" s="50"/>
      <c r="H75" s="50"/>
    </row>
    <row r="76" spans="2:8" ht="24" x14ac:dyDescent="0.15">
      <c r="B76" s="77"/>
      <c r="C76" s="51"/>
      <c r="D76" s="41">
        <v>3</v>
      </c>
      <c r="E76" s="52" t="s">
        <v>129</v>
      </c>
      <c r="F76" s="50"/>
      <c r="G76" s="50"/>
      <c r="H76" s="50"/>
    </row>
    <row r="77" spans="2:8" ht="24" x14ac:dyDescent="0.15">
      <c r="B77" s="77"/>
      <c r="C77" s="51"/>
      <c r="D77" s="41">
        <v>4</v>
      </c>
      <c r="E77" s="52" t="s">
        <v>130</v>
      </c>
      <c r="F77" s="50"/>
      <c r="G77" s="50"/>
      <c r="H77" s="50"/>
    </row>
    <row r="78" spans="2:8" ht="24" x14ac:dyDescent="0.15">
      <c r="B78" s="77"/>
      <c r="C78" s="51"/>
      <c r="D78" s="41">
        <v>5</v>
      </c>
      <c r="E78" s="52" t="s">
        <v>131</v>
      </c>
      <c r="F78" s="50"/>
      <c r="G78" s="50"/>
      <c r="H78" s="50"/>
    </row>
    <row r="79" spans="2:8" ht="24" x14ac:dyDescent="0.15">
      <c r="B79" s="77"/>
      <c r="C79" s="51"/>
      <c r="D79" s="41">
        <v>6</v>
      </c>
      <c r="E79" s="52" t="s">
        <v>132</v>
      </c>
      <c r="F79" s="50"/>
      <c r="G79" s="50"/>
      <c r="H79" s="50"/>
    </row>
    <row r="80" spans="2:8" ht="12" x14ac:dyDescent="0.15">
      <c r="B80" s="77"/>
      <c r="C80" s="51"/>
      <c r="D80" s="41">
        <v>7</v>
      </c>
      <c r="E80" s="52" t="s">
        <v>133</v>
      </c>
      <c r="F80" s="50"/>
      <c r="G80" s="50"/>
      <c r="H80" s="50"/>
    </row>
    <row r="81" spans="2:8" ht="24" x14ac:dyDescent="0.15">
      <c r="B81" s="77"/>
      <c r="C81" s="51"/>
      <c r="D81" s="41">
        <v>8</v>
      </c>
      <c r="E81" s="52" t="s">
        <v>134</v>
      </c>
      <c r="F81" s="50"/>
      <c r="G81" s="50"/>
      <c r="H81" s="50"/>
    </row>
    <row r="82" spans="2:8" ht="24" x14ac:dyDescent="0.15">
      <c r="B82" s="77"/>
      <c r="C82" s="51"/>
      <c r="D82" s="41">
        <v>9</v>
      </c>
      <c r="E82" s="52" t="s">
        <v>135</v>
      </c>
      <c r="F82" s="50"/>
      <c r="G82" s="50"/>
      <c r="H82" s="50"/>
    </row>
    <row r="83" spans="2:8" ht="48" x14ac:dyDescent="0.15">
      <c r="B83" s="77"/>
      <c r="C83" s="51"/>
      <c r="D83" s="41">
        <v>10</v>
      </c>
      <c r="E83" s="52" t="s">
        <v>136</v>
      </c>
      <c r="F83" s="50"/>
      <c r="G83" s="50"/>
      <c r="H83" s="50"/>
    </row>
    <row r="84" spans="2:8" ht="36" x14ac:dyDescent="0.15">
      <c r="B84" s="77"/>
      <c r="C84" s="51"/>
      <c r="D84" s="41">
        <v>11</v>
      </c>
      <c r="E84" s="52" t="s">
        <v>137</v>
      </c>
      <c r="F84" s="50"/>
      <c r="G84" s="50"/>
      <c r="H84" s="50"/>
    </row>
    <row r="85" spans="2:8" ht="60" x14ac:dyDescent="0.15">
      <c r="B85" s="77"/>
      <c r="C85" s="51"/>
      <c r="D85" s="41">
        <v>12</v>
      </c>
      <c r="E85" s="52" t="s">
        <v>138</v>
      </c>
      <c r="F85" s="50"/>
      <c r="G85" s="50"/>
      <c r="H85" s="50"/>
    </row>
    <row r="86" spans="2:8" ht="24" x14ac:dyDescent="0.15">
      <c r="B86" s="77"/>
      <c r="C86" s="51"/>
      <c r="D86" s="41">
        <v>13</v>
      </c>
      <c r="E86" s="52" t="s">
        <v>139</v>
      </c>
      <c r="F86" s="50"/>
      <c r="G86" s="50"/>
      <c r="H86" s="50"/>
    </row>
    <row r="87" spans="2:8" ht="24" x14ac:dyDescent="0.15">
      <c r="B87" s="77"/>
      <c r="C87" s="51"/>
      <c r="D87" s="41">
        <v>14</v>
      </c>
      <c r="E87" s="52" t="s">
        <v>140</v>
      </c>
      <c r="F87" s="50"/>
      <c r="G87" s="50"/>
      <c r="H87" s="50"/>
    </row>
    <row r="88" spans="2:8" ht="24" x14ac:dyDescent="0.15">
      <c r="B88" s="77"/>
      <c r="C88" s="51"/>
      <c r="D88" s="41">
        <v>15</v>
      </c>
      <c r="E88" s="52" t="s">
        <v>141</v>
      </c>
      <c r="F88" s="50"/>
      <c r="G88" s="50"/>
      <c r="H88" s="50"/>
    </row>
    <row r="89" spans="2:8" ht="48" x14ac:dyDescent="0.15">
      <c r="B89" s="77"/>
      <c r="C89" s="51"/>
      <c r="D89" s="41">
        <v>16</v>
      </c>
      <c r="E89" s="52" t="s">
        <v>142</v>
      </c>
      <c r="F89" s="50"/>
      <c r="G89" s="50"/>
      <c r="H89" s="50"/>
    </row>
    <row r="90" spans="2:8" ht="36" x14ac:dyDescent="0.15">
      <c r="B90" s="77"/>
      <c r="C90" s="51"/>
      <c r="D90" s="41">
        <v>17</v>
      </c>
      <c r="E90" s="52" t="s">
        <v>143</v>
      </c>
      <c r="F90" s="50"/>
      <c r="G90" s="50"/>
      <c r="H90" s="50"/>
    </row>
    <row r="91" spans="2:8" ht="48" x14ac:dyDescent="0.15">
      <c r="B91" s="77"/>
      <c r="C91" s="51"/>
      <c r="D91" s="41">
        <v>18</v>
      </c>
      <c r="E91" s="52" t="s">
        <v>144</v>
      </c>
      <c r="F91" s="50"/>
      <c r="G91" s="50"/>
      <c r="H91" s="50"/>
    </row>
    <row r="92" spans="2:8" ht="72" x14ac:dyDescent="0.15">
      <c r="B92" s="77"/>
      <c r="C92" s="51"/>
      <c r="D92" s="41">
        <v>19</v>
      </c>
      <c r="E92" s="52" t="s">
        <v>145</v>
      </c>
      <c r="F92" s="50"/>
      <c r="G92" s="50"/>
      <c r="H92" s="50"/>
    </row>
    <row r="93" spans="2:8" ht="24" x14ac:dyDescent="0.15">
      <c r="B93" s="77"/>
      <c r="C93" s="51"/>
      <c r="D93" s="41">
        <v>20</v>
      </c>
      <c r="E93" s="52" t="s">
        <v>146</v>
      </c>
      <c r="F93" s="50"/>
      <c r="G93" s="50"/>
      <c r="H93" s="50"/>
    </row>
    <row r="94" spans="2:8" ht="24" x14ac:dyDescent="0.15">
      <c r="B94" s="77"/>
      <c r="C94" s="51"/>
      <c r="D94" s="41">
        <v>21</v>
      </c>
      <c r="E94" s="52" t="s">
        <v>147</v>
      </c>
      <c r="F94" s="50"/>
      <c r="G94" s="50"/>
      <c r="H94" s="50"/>
    </row>
    <row r="95" spans="2:8" ht="84" x14ac:dyDescent="0.15">
      <c r="B95" s="77"/>
      <c r="C95" s="51"/>
      <c r="D95" s="41">
        <v>22</v>
      </c>
      <c r="E95" s="52" t="s">
        <v>148</v>
      </c>
      <c r="F95" s="50"/>
      <c r="G95" s="50"/>
      <c r="H95" s="50"/>
    </row>
    <row r="96" spans="2:8" ht="48" x14ac:dyDescent="0.15">
      <c r="B96" s="77"/>
      <c r="C96" s="51"/>
      <c r="D96" s="41">
        <v>23</v>
      </c>
      <c r="E96" s="52" t="s">
        <v>149</v>
      </c>
      <c r="F96" s="50"/>
      <c r="G96" s="50"/>
      <c r="H96" s="50"/>
    </row>
    <row r="97" spans="2:8" ht="60" x14ac:dyDescent="0.15">
      <c r="B97" s="78"/>
      <c r="C97" s="51"/>
      <c r="D97" s="41">
        <v>24</v>
      </c>
      <c r="E97" s="52" t="s">
        <v>126</v>
      </c>
      <c r="F97" s="50"/>
      <c r="G97" s="50"/>
      <c r="H97" s="50"/>
    </row>
    <row r="98" spans="2:8" ht="36" x14ac:dyDescent="0.15">
      <c r="B98" s="77">
        <v>6</v>
      </c>
      <c r="C98" s="62" t="str">
        <f>'別表1-1'!D8</f>
        <v>UNIX系OS</v>
      </c>
      <c r="D98" s="41">
        <v>1</v>
      </c>
      <c r="E98" s="52" t="s">
        <v>151</v>
      </c>
      <c r="F98" s="50"/>
      <c r="G98" s="50"/>
      <c r="H98" s="50"/>
    </row>
    <row r="99" spans="2:8" ht="12" x14ac:dyDescent="0.15">
      <c r="B99" s="77"/>
      <c r="C99" s="51"/>
      <c r="D99" s="41">
        <v>2</v>
      </c>
      <c r="E99" s="52" t="s">
        <v>152</v>
      </c>
      <c r="F99" s="50"/>
      <c r="G99" s="50"/>
      <c r="H99" s="50"/>
    </row>
    <row r="100" spans="2:8" ht="24" x14ac:dyDescent="0.15">
      <c r="B100" s="77"/>
      <c r="C100" s="51"/>
      <c r="D100" s="41">
        <v>3</v>
      </c>
      <c r="E100" s="52" t="s">
        <v>153</v>
      </c>
      <c r="F100" s="50"/>
      <c r="G100" s="50"/>
      <c r="H100" s="50"/>
    </row>
    <row r="101" spans="2:8" ht="24" x14ac:dyDescent="0.15">
      <c r="B101" s="78"/>
      <c r="C101" s="63"/>
      <c r="D101" s="41">
        <v>4</v>
      </c>
      <c r="E101" s="52" t="s">
        <v>150</v>
      </c>
      <c r="F101" s="50"/>
      <c r="G101" s="50"/>
      <c r="H101" s="50"/>
    </row>
    <row r="102" spans="2:8" ht="24" x14ac:dyDescent="0.15">
      <c r="B102" s="77">
        <v>7</v>
      </c>
      <c r="C102" s="51" t="str">
        <f>'別表1-1'!D9</f>
        <v>Windows系OS</v>
      </c>
      <c r="D102" s="41">
        <v>1</v>
      </c>
      <c r="E102" s="52" t="s">
        <v>154</v>
      </c>
      <c r="F102" s="50"/>
      <c r="G102" s="50"/>
      <c r="H102" s="50"/>
    </row>
    <row r="103" spans="2:8" ht="24" x14ac:dyDescent="0.15">
      <c r="B103" s="78"/>
      <c r="C103" s="63"/>
      <c r="D103" s="41">
        <v>2</v>
      </c>
      <c r="E103" s="52" t="s">
        <v>150</v>
      </c>
      <c r="F103" s="50"/>
      <c r="G103" s="50"/>
      <c r="H103" s="50"/>
    </row>
    <row r="104" spans="2:8" ht="24" x14ac:dyDescent="0.15">
      <c r="B104" s="77">
        <v>8</v>
      </c>
      <c r="C104" s="55" t="str">
        <f>'別表1-1'!D10</f>
        <v>Windows Server 2025 User CAL, Device CAL</v>
      </c>
      <c r="D104" s="41">
        <v>1</v>
      </c>
      <c r="E104" s="52" t="s">
        <v>155</v>
      </c>
      <c r="F104" s="50"/>
      <c r="G104" s="50"/>
      <c r="H104" s="50"/>
    </row>
    <row r="105" spans="2:8" ht="12" x14ac:dyDescent="0.15">
      <c r="B105" s="78"/>
      <c r="C105" s="63"/>
      <c r="D105" s="41">
        <v>2</v>
      </c>
      <c r="E105" s="52" t="s">
        <v>156</v>
      </c>
      <c r="F105" s="50"/>
      <c r="G105" s="50"/>
      <c r="H105" s="50"/>
    </row>
    <row r="106" spans="2:8" ht="24" x14ac:dyDescent="0.15">
      <c r="B106" s="77">
        <v>9</v>
      </c>
      <c r="C106" s="55" t="str">
        <f>'別表1-1'!D11</f>
        <v>バックアップソフトウェア</v>
      </c>
      <c r="D106" s="41">
        <v>1</v>
      </c>
      <c r="E106" s="52" t="s">
        <v>158</v>
      </c>
      <c r="F106" s="50"/>
      <c r="G106" s="50"/>
      <c r="H106" s="50"/>
    </row>
    <row r="107" spans="2:8" ht="24" x14ac:dyDescent="0.15">
      <c r="B107" s="77"/>
      <c r="C107" s="55"/>
      <c r="D107" s="41">
        <v>2</v>
      </c>
      <c r="E107" s="52" t="s">
        <v>159</v>
      </c>
      <c r="F107" s="50"/>
      <c r="G107" s="50"/>
      <c r="H107" s="50"/>
    </row>
    <row r="108" spans="2:8" ht="12" x14ac:dyDescent="0.15">
      <c r="B108" s="77"/>
      <c r="C108" s="55"/>
      <c r="D108" s="41">
        <v>3</v>
      </c>
      <c r="E108" s="52" t="s">
        <v>160</v>
      </c>
      <c r="F108" s="50"/>
      <c r="G108" s="50"/>
      <c r="H108" s="50"/>
    </row>
    <row r="109" spans="2:8" ht="24" x14ac:dyDescent="0.15">
      <c r="B109" s="77"/>
      <c r="C109" s="55"/>
      <c r="D109" s="41">
        <v>4</v>
      </c>
      <c r="E109" s="52" t="s">
        <v>161</v>
      </c>
      <c r="F109" s="50"/>
      <c r="G109" s="50"/>
      <c r="H109" s="50"/>
    </row>
    <row r="110" spans="2:8" ht="12" x14ac:dyDescent="0.15">
      <c r="B110" s="77"/>
      <c r="C110" s="55"/>
      <c r="D110" s="41">
        <v>5</v>
      </c>
      <c r="E110" s="52" t="s">
        <v>162</v>
      </c>
      <c r="F110" s="50"/>
      <c r="G110" s="50"/>
      <c r="H110" s="50"/>
    </row>
    <row r="111" spans="2:8" ht="24" x14ac:dyDescent="0.15">
      <c r="B111" s="77"/>
      <c r="C111" s="55"/>
      <c r="D111" s="41">
        <v>6</v>
      </c>
      <c r="E111" s="52" t="s">
        <v>163</v>
      </c>
      <c r="F111" s="50"/>
      <c r="G111" s="50"/>
      <c r="H111" s="50"/>
    </row>
    <row r="112" spans="2:8" ht="12" x14ac:dyDescent="0.15">
      <c r="B112" s="77"/>
      <c r="C112" s="55"/>
      <c r="D112" s="41">
        <v>7</v>
      </c>
      <c r="E112" s="52" t="s">
        <v>164</v>
      </c>
      <c r="F112" s="50"/>
      <c r="G112" s="50"/>
      <c r="H112" s="50"/>
    </row>
    <row r="113" spans="2:10" ht="12" x14ac:dyDescent="0.15">
      <c r="B113" s="77"/>
      <c r="C113" s="63"/>
      <c r="D113" s="41">
        <v>8</v>
      </c>
      <c r="E113" s="52" t="s">
        <v>157</v>
      </c>
      <c r="F113" s="50"/>
      <c r="G113" s="50"/>
      <c r="H113" s="50"/>
    </row>
    <row r="114" spans="2:10" ht="12" x14ac:dyDescent="0.15">
      <c r="B114" s="48">
        <v>10</v>
      </c>
      <c r="C114" s="55" t="str">
        <f>'別表1-1'!D12</f>
        <v>センタースイッチA</v>
      </c>
      <c r="D114" s="41">
        <v>1</v>
      </c>
      <c r="E114" s="52" t="s">
        <v>166</v>
      </c>
      <c r="F114" s="50"/>
      <c r="G114" s="50"/>
      <c r="H114" s="50"/>
      <c r="J114" s="54"/>
    </row>
    <row r="115" spans="2:10" ht="12" x14ac:dyDescent="0.15">
      <c r="B115" s="77"/>
      <c r="C115" s="55"/>
      <c r="D115" s="41">
        <v>2</v>
      </c>
      <c r="E115" s="52" t="s">
        <v>167</v>
      </c>
      <c r="F115" s="50"/>
      <c r="G115" s="50"/>
      <c r="H115" s="50"/>
      <c r="J115" s="54"/>
    </row>
    <row r="116" spans="2:10" ht="12" x14ac:dyDescent="0.15">
      <c r="B116" s="77"/>
      <c r="C116" s="55"/>
      <c r="D116" s="41">
        <v>3</v>
      </c>
      <c r="E116" s="52" t="s">
        <v>168</v>
      </c>
      <c r="F116" s="50"/>
      <c r="G116" s="50"/>
      <c r="H116" s="50"/>
      <c r="J116" s="54"/>
    </row>
    <row r="117" spans="2:10" ht="36" x14ac:dyDescent="0.15">
      <c r="B117" s="77"/>
      <c r="C117" s="55"/>
      <c r="D117" s="41">
        <v>4</v>
      </c>
      <c r="E117" s="52" t="s">
        <v>169</v>
      </c>
      <c r="F117" s="50"/>
      <c r="G117" s="50"/>
      <c r="H117" s="50"/>
      <c r="J117" s="54"/>
    </row>
    <row r="118" spans="2:10" ht="12" x14ac:dyDescent="0.15">
      <c r="B118" s="77"/>
      <c r="C118" s="55"/>
      <c r="D118" s="41">
        <v>5</v>
      </c>
      <c r="E118" s="52" t="s">
        <v>170</v>
      </c>
      <c r="F118" s="50"/>
      <c r="G118" s="50"/>
      <c r="H118" s="50"/>
      <c r="J118" s="54"/>
    </row>
    <row r="119" spans="2:10" ht="12" x14ac:dyDescent="0.15">
      <c r="B119" s="77"/>
      <c r="C119" s="55"/>
      <c r="D119" s="41">
        <v>6</v>
      </c>
      <c r="E119" s="52" t="s">
        <v>171</v>
      </c>
      <c r="F119" s="50"/>
      <c r="G119" s="50"/>
      <c r="H119" s="50"/>
      <c r="J119" s="54"/>
    </row>
    <row r="120" spans="2:10" ht="12" x14ac:dyDescent="0.15">
      <c r="B120" s="77"/>
      <c r="C120" s="55"/>
      <c r="D120" s="41">
        <v>7</v>
      </c>
      <c r="E120" s="52" t="s">
        <v>172</v>
      </c>
      <c r="F120" s="50"/>
      <c r="G120" s="50"/>
      <c r="H120" s="50"/>
      <c r="J120" s="54"/>
    </row>
    <row r="121" spans="2:10" ht="12" x14ac:dyDescent="0.15">
      <c r="B121" s="77"/>
      <c r="C121" s="55"/>
      <c r="D121" s="41">
        <v>8</v>
      </c>
      <c r="E121" s="52" t="s">
        <v>173</v>
      </c>
      <c r="F121" s="50"/>
      <c r="G121" s="50"/>
      <c r="H121" s="50"/>
      <c r="J121" s="54"/>
    </row>
    <row r="122" spans="2:10" ht="12" x14ac:dyDescent="0.15">
      <c r="B122" s="77"/>
      <c r="C122" s="55"/>
      <c r="D122" s="41">
        <v>9</v>
      </c>
      <c r="E122" s="52" t="s">
        <v>174</v>
      </c>
      <c r="F122" s="50"/>
      <c r="G122" s="50"/>
      <c r="H122" s="50"/>
      <c r="J122" s="54"/>
    </row>
    <row r="123" spans="2:10" ht="24" x14ac:dyDescent="0.15">
      <c r="B123" s="77"/>
      <c r="C123" s="55"/>
      <c r="D123" s="41">
        <v>10</v>
      </c>
      <c r="E123" s="52" t="s">
        <v>175</v>
      </c>
      <c r="F123" s="50"/>
      <c r="G123" s="50"/>
      <c r="H123" s="50"/>
      <c r="J123" s="54"/>
    </row>
    <row r="124" spans="2:10" ht="12" x14ac:dyDescent="0.15">
      <c r="B124" s="77"/>
      <c r="C124" s="55"/>
      <c r="D124" s="41">
        <v>11</v>
      </c>
      <c r="E124" s="52" t="s">
        <v>176</v>
      </c>
      <c r="F124" s="50"/>
      <c r="G124" s="50"/>
      <c r="H124" s="50"/>
      <c r="J124" s="54"/>
    </row>
    <row r="125" spans="2:10" ht="12" x14ac:dyDescent="0.15">
      <c r="B125" s="77"/>
      <c r="C125" s="55"/>
      <c r="D125" s="41">
        <v>12</v>
      </c>
      <c r="E125" s="52" t="s">
        <v>177</v>
      </c>
      <c r="F125" s="50"/>
      <c r="G125" s="50"/>
      <c r="H125" s="50"/>
      <c r="J125" s="54"/>
    </row>
    <row r="126" spans="2:10" ht="12" x14ac:dyDescent="0.15">
      <c r="B126" s="77"/>
      <c r="C126" s="55"/>
      <c r="D126" s="41">
        <v>13</v>
      </c>
      <c r="E126" s="52" t="s">
        <v>178</v>
      </c>
      <c r="F126" s="50"/>
      <c r="G126" s="50"/>
      <c r="H126" s="50"/>
      <c r="J126" s="54"/>
    </row>
    <row r="127" spans="2:10" ht="101.25" x14ac:dyDescent="0.15">
      <c r="B127" s="77"/>
      <c r="C127" s="55"/>
      <c r="D127" s="41">
        <v>14</v>
      </c>
      <c r="E127" s="52" t="s">
        <v>449</v>
      </c>
      <c r="F127" s="50"/>
      <c r="G127" s="50"/>
      <c r="H127" s="50"/>
    </row>
    <row r="128" spans="2:10" ht="12" x14ac:dyDescent="0.15">
      <c r="B128" s="77"/>
      <c r="C128" s="65"/>
      <c r="D128" s="41">
        <v>15</v>
      </c>
      <c r="E128" s="52" t="s">
        <v>179</v>
      </c>
      <c r="F128" s="50"/>
      <c r="G128" s="50"/>
      <c r="H128" s="50"/>
      <c r="J128" s="66"/>
    </row>
    <row r="129" spans="2:8" ht="24" x14ac:dyDescent="0.15">
      <c r="B129" s="77"/>
      <c r="C129" s="65"/>
      <c r="D129" s="41">
        <v>16</v>
      </c>
      <c r="E129" s="52" t="s">
        <v>180</v>
      </c>
      <c r="F129" s="50"/>
      <c r="G129" s="50"/>
      <c r="H129" s="50"/>
    </row>
    <row r="130" spans="2:8" ht="24" x14ac:dyDescent="0.15">
      <c r="B130" s="77"/>
      <c r="C130" s="67"/>
      <c r="D130" s="41">
        <v>17</v>
      </c>
      <c r="E130" s="52" t="s">
        <v>181</v>
      </c>
      <c r="F130" s="50"/>
      <c r="G130" s="50"/>
      <c r="H130" s="50"/>
    </row>
    <row r="131" spans="2:8" ht="12" x14ac:dyDescent="0.15">
      <c r="B131" s="77"/>
      <c r="C131" s="67"/>
      <c r="D131" s="41">
        <v>18</v>
      </c>
      <c r="E131" s="52" t="s">
        <v>182</v>
      </c>
      <c r="F131" s="50"/>
      <c r="G131" s="50"/>
      <c r="H131" s="50"/>
    </row>
    <row r="132" spans="2:8" ht="12" x14ac:dyDescent="0.15">
      <c r="B132" s="77"/>
      <c r="C132" s="67"/>
      <c r="D132" s="41">
        <v>19</v>
      </c>
      <c r="E132" s="52" t="s">
        <v>183</v>
      </c>
      <c r="F132" s="50"/>
      <c r="G132" s="50"/>
      <c r="H132" s="50"/>
    </row>
    <row r="133" spans="2:8" ht="12" x14ac:dyDescent="0.15">
      <c r="B133" s="77"/>
      <c r="C133" s="67"/>
      <c r="D133" s="41">
        <v>20</v>
      </c>
      <c r="E133" s="52" t="s">
        <v>184</v>
      </c>
      <c r="F133" s="50"/>
      <c r="G133" s="50"/>
      <c r="H133" s="50"/>
    </row>
    <row r="134" spans="2:8" ht="12" x14ac:dyDescent="0.15">
      <c r="B134" s="77"/>
      <c r="C134" s="67"/>
      <c r="D134" s="41">
        <v>21</v>
      </c>
      <c r="E134" s="52" t="s">
        <v>185</v>
      </c>
      <c r="F134" s="50"/>
      <c r="G134" s="50"/>
      <c r="H134" s="50"/>
    </row>
    <row r="135" spans="2:8" ht="36" x14ac:dyDescent="0.15">
      <c r="B135" s="77"/>
      <c r="C135" s="67"/>
      <c r="D135" s="41">
        <v>22</v>
      </c>
      <c r="E135" s="52" t="s">
        <v>186</v>
      </c>
      <c r="F135" s="50"/>
      <c r="G135" s="50"/>
      <c r="H135" s="50"/>
    </row>
    <row r="136" spans="2:8" ht="24" x14ac:dyDescent="0.15">
      <c r="B136" s="77"/>
      <c r="C136" s="67"/>
      <c r="D136" s="41">
        <v>23</v>
      </c>
      <c r="E136" s="52" t="s">
        <v>187</v>
      </c>
      <c r="F136" s="50"/>
      <c r="G136" s="50"/>
      <c r="H136" s="50"/>
    </row>
    <row r="137" spans="2:8" ht="12" x14ac:dyDescent="0.15">
      <c r="B137" s="77"/>
      <c r="C137" s="67"/>
      <c r="D137" s="41">
        <v>24</v>
      </c>
      <c r="E137" s="52" t="s">
        <v>188</v>
      </c>
      <c r="F137" s="50"/>
      <c r="G137" s="50"/>
      <c r="H137" s="50"/>
    </row>
    <row r="138" spans="2:8" ht="24" x14ac:dyDescent="0.15">
      <c r="B138" s="77"/>
      <c r="C138" s="67"/>
      <c r="D138" s="41">
        <v>25</v>
      </c>
      <c r="E138" s="52" t="s">
        <v>189</v>
      </c>
      <c r="F138" s="50"/>
      <c r="G138" s="50"/>
      <c r="H138" s="50"/>
    </row>
    <row r="139" spans="2:8" ht="12" x14ac:dyDescent="0.15">
      <c r="B139" s="77"/>
      <c r="C139" s="67"/>
      <c r="D139" s="41">
        <v>26</v>
      </c>
      <c r="E139" s="52" t="s">
        <v>190</v>
      </c>
      <c r="F139" s="50"/>
      <c r="G139" s="50"/>
      <c r="H139" s="50"/>
    </row>
    <row r="140" spans="2:8" ht="24" x14ac:dyDescent="0.15">
      <c r="B140" s="77"/>
      <c r="C140" s="67"/>
      <c r="D140" s="41">
        <v>27</v>
      </c>
      <c r="E140" s="52" t="s">
        <v>191</v>
      </c>
      <c r="F140" s="50"/>
      <c r="G140" s="50"/>
      <c r="H140" s="50"/>
    </row>
    <row r="141" spans="2:8" ht="12" x14ac:dyDescent="0.15">
      <c r="B141" s="77"/>
      <c r="C141" s="65"/>
      <c r="D141" s="41">
        <v>28</v>
      </c>
      <c r="E141" s="52" t="s">
        <v>192</v>
      </c>
      <c r="F141" s="50"/>
      <c r="G141" s="50"/>
      <c r="H141" s="50"/>
    </row>
    <row r="142" spans="2:8" ht="12" x14ac:dyDescent="0.15">
      <c r="B142" s="77"/>
      <c r="C142" s="65"/>
      <c r="D142" s="41">
        <v>29</v>
      </c>
      <c r="E142" s="52" t="s">
        <v>193</v>
      </c>
      <c r="F142" s="50"/>
      <c r="G142" s="50"/>
      <c r="H142" s="50"/>
    </row>
    <row r="143" spans="2:8" ht="24" x14ac:dyDescent="0.15">
      <c r="B143" s="77"/>
      <c r="C143" s="65"/>
      <c r="D143" s="41">
        <v>30</v>
      </c>
      <c r="E143" s="52" t="s">
        <v>194</v>
      </c>
      <c r="F143" s="50"/>
      <c r="G143" s="50"/>
      <c r="H143" s="50"/>
    </row>
    <row r="144" spans="2:8" ht="12" x14ac:dyDescent="0.15">
      <c r="B144" s="77"/>
      <c r="C144" s="65"/>
      <c r="D144" s="41">
        <v>31</v>
      </c>
      <c r="E144" s="52" t="s">
        <v>195</v>
      </c>
      <c r="F144" s="50"/>
      <c r="G144" s="50"/>
      <c r="H144" s="50"/>
    </row>
    <row r="145" spans="2:8" ht="12" x14ac:dyDescent="0.15">
      <c r="B145" s="77"/>
      <c r="C145" s="65"/>
      <c r="D145" s="41">
        <v>32</v>
      </c>
      <c r="E145" s="52" t="s">
        <v>196</v>
      </c>
      <c r="F145" s="50"/>
      <c r="G145" s="50"/>
      <c r="H145" s="50"/>
    </row>
    <row r="146" spans="2:8" ht="12" x14ac:dyDescent="0.15">
      <c r="B146" s="77"/>
      <c r="C146" s="65"/>
      <c r="D146" s="41">
        <v>33</v>
      </c>
      <c r="E146" s="52" t="s">
        <v>197</v>
      </c>
      <c r="F146" s="50"/>
      <c r="G146" s="50"/>
      <c r="H146" s="50"/>
    </row>
    <row r="147" spans="2:8" ht="36" x14ac:dyDescent="0.15">
      <c r="B147" s="77"/>
      <c r="C147" s="65"/>
      <c r="D147" s="41">
        <v>34</v>
      </c>
      <c r="E147" s="52" t="s">
        <v>198</v>
      </c>
      <c r="F147" s="50"/>
      <c r="G147" s="50"/>
      <c r="H147" s="50"/>
    </row>
    <row r="148" spans="2:8" ht="24" x14ac:dyDescent="0.15">
      <c r="B148" s="77"/>
      <c r="C148" s="65"/>
      <c r="D148" s="41">
        <v>35</v>
      </c>
      <c r="E148" s="52" t="s">
        <v>199</v>
      </c>
      <c r="F148" s="50"/>
      <c r="G148" s="50"/>
      <c r="H148" s="50"/>
    </row>
    <row r="149" spans="2:8" ht="12" x14ac:dyDescent="0.15">
      <c r="B149" s="77"/>
      <c r="C149" s="65"/>
      <c r="D149" s="41">
        <v>36</v>
      </c>
      <c r="E149" s="52" t="s">
        <v>165</v>
      </c>
      <c r="F149" s="50"/>
      <c r="G149" s="50"/>
      <c r="H149" s="50"/>
    </row>
    <row r="150" spans="2:8" ht="12" x14ac:dyDescent="0.15">
      <c r="B150" s="78"/>
      <c r="C150" s="63"/>
      <c r="D150" s="41"/>
      <c r="E150" s="52"/>
      <c r="F150" s="50"/>
      <c r="G150" s="50"/>
      <c r="H150" s="50"/>
    </row>
    <row r="151" spans="2:8" s="68" customFormat="1" ht="12" x14ac:dyDescent="0.15">
      <c r="B151" s="48">
        <v>11</v>
      </c>
      <c r="C151" s="65" t="str">
        <f>'別表1-1'!D13</f>
        <v>センタースイッチB</v>
      </c>
      <c r="D151" s="41">
        <v>1</v>
      </c>
      <c r="E151" s="52" t="s">
        <v>201</v>
      </c>
      <c r="F151" s="50"/>
      <c r="G151" s="50"/>
      <c r="H151" s="50"/>
    </row>
    <row r="152" spans="2:8" s="68" customFormat="1" ht="12" x14ac:dyDescent="0.15">
      <c r="B152" s="77"/>
      <c r="D152" s="41">
        <v>2</v>
      </c>
      <c r="E152" s="52" t="s">
        <v>202</v>
      </c>
      <c r="F152" s="50"/>
      <c r="G152" s="50"/>
      <c r="H152" s="50"/>
    </row>
    <row r="153" spans="2:8" s="68" customFormat="1" ht="36" x14ac:dyDescent="0.15">
      <c r="B153" s="77"/>
      <c r="D153" s="41">
        <v>3</v>
      </c>
      <c r="E153" s="52" t="s">
        <v>203</v>
      </c>
      <c r="F153" s="50"/>
      <c r="G153" s="50"/>
      <c r="H153" s="50"/>
    </row>
    <row r="154" spans="2:8" s="68" customFormat="1" ht="12" x14ac:dyDescent="0.15">
      <c r="B154" s="77"/>
      <c r="D154" s="41">
        <v>4</v>
      </c>
      <c r="E154" s="52" t="s">
        <v>170</v>
      </c>
      <c r="F154" s="50"/>
      <c r="G154" s="50"/>
      <c r="H154" s="50"/>
    </row>
    <row r="155" spans="2:8" s="68" customFormat="1" ht="12" x14ac:dyDescent="0.15">
      <c r="B155" s="77"/>
      <c r="D155" s="41">
        <v>5</v>
      </c>
      <c r="E155" s="52" t="s">
        <v>171</v>
      </c>
      <c r="F155" s="50"/>
      <c r="G155" s="50"/>
      <c r="H155" s="50"/>
    </row>
    <row r="156" spans="2:8" s="68" customFormat="1" ht="12" x14ac:dyDescent="0.15">
      <c r="B156" s="77"/>
      <c r="D156" s="41">
        <v>6</v>
      </c>
      <c r="E156" s="52" t="s">
        <v>172</v>
      </c>
      <c r="F156" s="50"/>
      <c r="G156" s="50"/>
      <c r="H156" s="50"/>
    </row>
    <row r="157" spans="2:8" s="68" customFormat="1" ht="12" x14ac:dyDescent="0.15">
      <c r="B157" s="77"/>
      <c r="D157" s="41">
        <v>7</v>
      </c>
      <c r="E157" s="52" t="s">
        <v>204</v>
      </c>
      <c r="F157" s="50"/>
      <c r="G157" s="50"/>
      <c r="H157" s="50"/>
    </row>
    <row r="158" spans="2:8" s="68" customFormat="1" ht="12" x14ac:dyDescent="0.15">
      <c r="B158" s="77"/>
      <c r="D158" s="41">
        <v>8</v>
      </c>
      <c r="E158" s="52" t="s">
        <v>205</v>
      </c>
      <c r="F158" s="50"/>
      <c r="G158" s="50"/>
      <c r="H158" s="50"/>
    </row>
    <row r="159" spans="2:8" s="68" customFormat="1" ht="24" x14ac:dyDescent="0.15">
      <c r="B159" s="77"/>
      <c r="D159" s="41">
        <v>9</v>
      </c>
      <c r="E159" s="52" t="s">
        <v>206</v>
      </c>
      <c r="F159" s="50"/>
      <c r="G159" s="50"/>
      <c r="H159" s="50"/>
    </row>
    <row r="160" spans="2:8" s="68" customFormat="1" ht="12" x14ac:dyDescent="0.15">
      <c r="B160" s="77"/>
      <c r="D160" s="41">
        <v>10</v>
      </c>
      <c r="E160" s="52" t="s">
        <v>176</v>
      </c>
      <c r="F160" s="50"/>
      <c r="G160" s="50"/>
      <c r="H160" s="50"/>
    </row>
    <row r="161" spans="2:8" s="68" customFormat="1" ht="12" x14ac:dyDescent="0.15">
      <c r="B161" s="77"/>
      <c r="D161" s="41">
        <v>11</v>
      </c>
      <c r="E161" s="52" t="s">
        <v>177</v>
      </c>
      <c r="F161" s="50"/>
      <c r="G161" s="50"/>
      <c r="H161" s="50"/>
    </row>
    <row r="162" spans="2:8" s="68" customFormat="1" ht="12" x14ac:dyDescent="0.15">
      <c r="B162" s="77"/>
      <c r="D162" s="41">
        <v>12</v>
      </c>
      <c r="E162" s="52" t="s">
        <v>178</v>
      </c>
      <c r="F162" s="50"/>
      <c r="G162" s="50"/>
      <c r="H162" s="50"/>
    </row>
    <row r="163" spans="2:8" s="68" customFormat="1" ht="101.25" x14ac:dyDescent="0.15">
      <c r="B163" s="77"/>
      <c r="D163" s="41">
        <v>13</v>
      </c>
      <c r="E163" s="52" t="s">
        <v>449</v>
      </c>
      <c r="F163" s="50"/>
      <c r="G163" s="50"/>
      <c r="H163" s="50"/>
    </row>
    <row r="164" spans="2:8" s="68" customFormat="1" ht="12" x14ac:dyDescent="0.15">
      <c r="B164" s="77"/>
      <c r="D164" s="41">
        <v>14</v>
      </c>
      <c r="E164" s="52" t="s">
        <v>179</v>
      </c>
      <c r="F164" s="50"/>
      <c r="G164" s="50"/>
      <c r="H164" s="50"/>
    </row>
    <row r="165" spans="2:8" s="68" customFormat="1" ht="24" x14ac:dyDescent="0.15">
      <c r="B165" s="77"/>
      <c r="D165" s="41">
        <v>15</v>
      </c>
      <c r="E165" s="52" t="s">
        <v>180</v>
      </c>
      <c r="F165" s="50"/>
      <c r="G165" s="50"/>
      <c r="H165" s="50"/>
    </row>
    <row r="166" spans="2:8" s="68" customFormat="1" ht="24" x14ac:dyDescent="0.15">
      <c r="B166" s="77"/>
      <c r="D166" s="41">
        <v>16</v>
      </c>
      <c r="E166" s="52" t="s">
        <v>181</v>
      </c>
      <c r="F166" s="50"/>
      <c r="G166" s="50"/>
      <c r="H166" s="50"/>
    </row>
    <row r="167" spans="2:8" s="68" customFormat="1" ht="12" x14ac:dyDescent="0.15">
      <c r="B167" s="77"/>
      <c r="D167" s="41">
        <v>17</v>
      </c>
      <c r="E167" s="52" t="s">
        <v>182</v>
      </c>
      <c r="F167" s="50"/>
      <c r="G167" s="50"/>
      <c r="H167" s="50"/>
    </row>
    <row r="168" spans="2:8" s="68" customFormat="1" ht="12" x14ac:dyDescent="0.15">
      <c r="B168" s="77"/>
      <c r="D168" s="41">
        <v>18</v>
      </c>
      <c r="E168" s="52" t="s">
        <v>183</v>
      </c>
      <c r="F168" s="50"/>
      <c r="G168" s="50"/>
      <c r="H168" s="50"/>
    </row>
    <row r="169" spans="2:8" s="68" customFormat="1" ht="12" x14ac:dyDescent="0.15">
      <c r="B169" s="77"/>
      <c r="D169" s="41">
        <v>19</v>
      </c>
      <c r="E169" s="52" t="s">
        <v>184</v>
      </c>
      <c r="F169" s="50"/>
      <c r="G169" s="50"/>
      <c r="H169" s="50"/>
    </row>
    <row r="170" spans="2:8" s="68" customFormat="1" ht="12" x14ac:dyDescent="0.15">
      <c r="B170" s="77"/>
      <c r="D170" s="41">
        <v>20</v>
      </c>
      <c r="E170" s="52" t="s">
        <v>185</v>
      </c>
      <c r="F170" s="50"/>
      <c r="G170" s="50"/>
      <c r="H170" s="50"/>
    </row>
    <row r="171" spans="2:8" s="68" customFormat="1" ht="36" x14ac:dyDescent="0.15">
      <c r="B171" s="77"/>
      <c r="D171" s="41">
        <v>21</v>
      </c>
      <c r="E171" s="52" t="s">
        <v>207</v>
      </c>
      <c r="F171" s="50"/>
      <c r="G171" s="50"/>
      <c r="H171" s="50"/>
    </row>
    <row r="172" spans="2:8" s="68" customFormat="1" ht="24" x14ac:dyDescent="0.15">
      <c r="B172" s="77"/>
      <c r="D172" s="41">
        <v>22</v>
      </c>
      <c r="E172" s="52" t="s">
        <v>208</v>
      </c>
      <c r="F172" s="50"/>
      <c r="G172" s="50"/>
      <c r="H172" s="50"/>
    </row>
    <row r="173" spans="2:8" s="68" customFormat="1" ht="12" x14ac:dyDescent="0.15">
      <c r="B173" s="77"/>
      <c r="D173" s="41">
        <v>23</v>
      </c>
      <c r="E173" s="52" t="s">
        <v>188</v>
      </c>
      <c r="F173" s="50"/>
      <c r="G173" s="50"/>
      <c r="H173" s="50"/>
    </row>
    <row r="174" spans="2:8" s="68" customFormat="1" ht="24" x14ac:dyDescent="0.15">
      <c r="B174" s="77"/>
      <c r="D174" s="41">
        <v>24</v>
      </c>
      <c r="E174" s="52" t="s">
        <v>209</v>
      </c>
      <c r="F174" s="50"/>
      <c r="G174" s="50"/>
      <c r="H174" s="50"/>
    </row>
    <row r="175" spans="2:8" s="68" customFormat="1" ht="12" x14ac:dyDescent="0.15">
      <c r="B175" s="77"/>
      <c r="D175" s="41">
        <v>25</v>
      </c>
      <c r="E175" s="52" t="s">
        <v>210</v>
      </c>
      <c r="F175" s="50"/>
      <c r="G175" s="50"/>
      <c r="H175" s="50"/>
    </row>
    <row r="176" spans="2:8" s="68" customFormat="1" ht="24" x14ac:dyDescent="0.15">
      <c r="B176" s="77"/>
      <c r="D176" s="41">
        <v>26</v>
      </c>
      <c r="E176" s="52" t="s">
        <v>191</v>
      </c>
      <c r="F176" s="50"/>
      <c r="G176" s="50"/>
      <c r="H176" s="50"/>
    </row>
    <row r="177" spans="2:8" s="68" customFormat="1" ht="12" x14ac:dyDescent="0.15">
      <c r="B177" s="77"/>
      <c r="D177" s="41">
        <v>27</v>
      </c>
      <c r="E177" s="52" t="s">
        <v>192</v>
      </c>
      <c r="F177" s="50"/>
      <c r="G177" s="50"/>
      <c r="H177" s="50"/>
    </row>
    <row r="178" spans="2:8" s="68" customFormat="1" ht="12" x14ac:dyDescent="0.15">
      <c r="B178" s="77"/>
      <c r="D178" s="41">
        <v>28</v>
      </c>
      <c r="E178" s="52" t="s">
        <v>193</v>
      </c>
      <c r="F178" s="50"/>
      <c r="G178" s="50"/>
      <c r="H178" s="50"/>
    </row>
    <row r="179" spans="2:8" s="68" customFormat="1" ht="24" x14ac:dyDescent="0.15">
      <c r="B179" s="77"/>
      <c r="D179" s="41">
        <v>29</v>
      </c>
      <c r="E179" s="52" t="s">
        <v>200</v>
      </c>
      <c r="F179" s="50"/>
      <c r="G179" s="50"/>
      <c r="H179" s="50"/>
    </row>
    <row r="180" spans="2:8" s="68" customFormat="1" ht="12" x14ac:dyDescent="0.15">
      <c r="B180" s="78"/>
      <c r="C180" s="69"/>
      <c r="D180" s="41"/>
      <c r="E180" s="52"/>
      <c r="F180" s="50"/>
      <c r="G180" s="50"/>
      <c r="H180" s="50"/>
    </row>
    <row r="181" spans="2:8" s="68" customFormat="1" ht="12" x14ac:dyDescent="0.15">
      <c r="B181" s="77">
        <v>12</v>
      </c>
      <c r="C181" s="65" t="str">
        <f>'別表1-1'!D14</f>
        <v>外部ルータ</v>
      </c>
      <c r="D181" s="41">
        <v>1</v>
      </c>
      <c r="E181" s="52" t="s">
        <v>212</v>
      </c>
      <c r="F181" s="50"/>
      <c r="G181" s="50"/>
      <c r="H181" s="50"/>
    </row>
    <row r="182" spans="2:8" s="68" customFormat="1" ht="24" x14ac:dyDescent="0.15">
      <c r="B182" s="77"/>
      <c r="D182" s="41">
        <v>2</v>
      </c>
      <c r="E182" s="52" t="s">
        <v>213</v>
      </c>
      <c r="F182" s="50"/>
      <c r="G182" s="50"/>
      <c r="H182" s="50"/>
    </row>
    <row r="183" spans="2:8" s="68" customFormat="1" ht="12" x14ac:dyDescent="0.15">
      <c r="B183" s="77"/>
      <c r="D183" s="41">
        <v>3</v>
      </c>
      <c r="E183" s="52" t="s">
        <v>214</v>
      </c>
      <c r="F183" s="50"/>
      <c r="G183" s="50"/>
      <c r="H183" s="50"/>
    </row>
    <row r="184" spans="2:8" s="68" customFormat="1" ht="12" x14ac:dyDescent="0.15">
      <c r="B184" s="77"/>
      <c r="D184" s="41">
        <v>4</v>
      </c>
      <c r="E184" s="52" t="s">
        <v>215</v>
      </c>
      <c r="F184" s="50"/>
      <c r="G184" s="50"/>
      <c r="H184" s="50"/>
    </row>
    <row r="185" spans="2:8" s="68" customFormat="1" ht="12" x14ac:dyDescent="0.15">
      <c r="B185" s="77"/>
      <c r="D185" s="41">
        <v>5</v>
      </c>
      <c r="E185" s="52" t="s">
        <v>216</v>
      </c>
      <c r="F185" s="50"/>
      <c r="G185" s="50"/>
      <c r="H185" s="50"/>
    </row>
    <row r="186" spans="2:8" s="68" customFormat="1" ht="12" x14ac:dyDescent="0.15">
      <c r="B186" s="77"/>
      <c r="D186" s="41">
        <v>6</v>
      </c>
      <c r="E186" s="52" t="s">
        <v>170</v>
      </c>
      <c r="F186" s="50"/>
      <c r="G186" s="50"/>
      <c r="H186" s="50"/>
    </row>
    <row r="187" spans="2:8" s="68" customFormat="1" ht="12" x14ac:dyDescent="0.15">
      <c r="B187" s="77"/>
      <c r="D187" s="41">
        <v>7</v>
      </c>
      <c r="E187" s="52" t="s">
        <v>217</v>
      </c>
      <c r="F187" s="50"/>
      <c r="G187" s="50"/>
      <c r="H187" s="50"/>
    </row>
    <row r="188" spans="2:8" s="68" customFormat="1" ht="12" x14ac:dyDescent="0.15">
      <c r="B188" s="77"/>
      <c r="D188" s="41">
        <v>8</v>
      </c>
      <c r="E188" s="52" t="s">
        <v>218</v>
      </c>
      <c r="F188" s="50"/>
      <c r="G188" s="50"/>
      <c r="H188" s="50"/>
    </row>
    <row r="189" spans="2:8" s="68" customFormat="1" ht="12" x14ac:dyDescent="0.15">
      <c r="B189" s="77"/>
      <c r="D189" s="41">
        <v>9</v>
      </c>
      <c r="E189" s="52" t="s">
        <v>219</v>
      </c>
      <c r="F189" s="50"/>
      <c r="G189" s="50"/>
      <c r="H189" s="50"/>
    </row>
    <row r="190" spans="2:8" s="68" customFormat="1" ht="12" x14ac:dyDescent="0.15">
      <c r="B190" s="77"/>
      <c r="D190" s="41">
        <v>10</v>
      </c>
      <c r="E190" s="52" t="s">
        <v>220</v>
      </c>
      <c r="F190" s="50"/>
      <c r="G190" s="50"/>
      <c r="H190" s="50"/>
    </row>
    <row r="191" spans="2:8" s="68" customFormat="1" ht="12" x14ac:dyDescent="0.15">
      <c r="B191" s="77"/>
      <c r="D191" s="41">
        <v>11</v>
      </c>
      <c r="E191" s="52" t="s">
        <v>221</v>
      </c>
      <c r="F191" s="50"/>
      <c r="G191" s="50"/>
      <c r="H191" s="50"/>
    </row>
    <row r="192" spans="2:8" s="68" customFormat="1" ht="12" x14ac:dyDescent="0.15">
      <c r="B192" s="77"/>
      <c r="D192" s="41">
        <v>12</v>
      </c>
      <c r="E192" s="52" t="s">
        <v>222</v>
      </c>
      <c r="F192" s="50"/>
      <c r="G192" s="50"/>
      <c r="H192" s="50"/>
    </row>
    <row r="193" spans="2:8" s="68" customFormat="1" ht="12" x14ac:dyDescent="0.15">
      <c r="B193" s="77"/>
      <c r="D193" s="41">
        <v>13</v>
      </c>
      <c r="E193" s="52" t="s">
        <v>223</v>
      </c>
      <c r="F193" s="50"/>
      <c r="G193" s="50"/>
      <c r="H193" s="50"/>
    </row>
    <row r="194" spans="2:8" s="68" customFormat="1" ht="24" x14ac:dyDescent="0.15">
      <c r="B194" s="77"/>
      <c r="D194" s="41">
        <v>14</v>
      </c>
      <c r="E194" s="52" t="s">
        <v>224</v>
      </c>
      <c r="F194" s="50"/>
      <c r="G194" s="50"/>
      <c r="H194" s="50"/>
    </row>
    <row r="195" spans="2:8" s="68" customFormat="1" ht="24" x14ac:dyDescent="0.15">
      <c r="B195" s="77"/>
      <c r="D195" s="41">
        <v>15</v>
      </c>
      <c r="E195" s="52" t="s">
        <v>225</v>
      </c>
      <c r="F195" s="50"/>
      <c r="G195" s="50"/>
      <c r="H195" s="50"/>
    </row>
    <row r="196" spans="2:8" s="68" customFormat="1" ht="24" x14ac:dyDescent="0.15">
      <c r="B196" s="77"/>
      <c r="D196" s="41">
        <v>16</v>
      </c>
      <c r="E196" s="52" t="s">
        <v>226</v>
      </c>
      <c r="F196" s="50"/>
      <c r="G196" s="50"/>
      <c r="H196" s="50"/>
    </row>
    <row r="197" spans="2:8" s="68" customFormat="1" ht="24" x14ac:dyDescent="0.15">
      <c r="B197" s="77"/>
      <c r="D197" s="41">
        <v>17</v>
      </c>
      <c r="E197" s="52" t="s">
        <v>227</v>
      </c>
      <c r="F197" s="50"/>
      <c r="G197" s="50"/>
      <c r="H197" s="50"/>
    </row>
    <row r="198" spans="2:8" s="68" customFormat="1" ht="24" x14ac:dyDescent="0.15">
      <c r="B198" s="77"/>
      <c r="D198" s="41">
        <v>18</v>
      </c>
      <c r="E198" s="52" t="s">
        <v>228</v>
      </c>
      <c r="F198" s="50"/>
      <c r="G198" s="50"/>
      <c r="H198" s="50"/>
    </row>
    <row r="199" spans="2:8" s="68" customFormat="1" ht="12" x14ac:dyDescent="0.15">
      <c r="B199" s="77"/>
      <c r="D199" s="41">
        <v>19</v>
      </c>
      <c r="E199" s="52" t="s">
        <v>229</v>
      </c>
      <c r="F199" s="50"/>
      <c r="G199" s="50"/>
      <c r="H199" s="50"/>
    </row>
    <row r="200" spans="2:8" s="68" customFormat="1" ht="12" x14ac:dyDescent="0.15">
      <c r="B200" s="77"/>
      <c r="D200" s="41">
        <v>20</v>
      </c>
      <c r="E200" s="52" t="s">
        <v>230</v>
      </c>
      <c r="F200" s="50"/>
      <c r="G200" s="50"/>
      <c r="H200" s="50"/>
    </row>
    <row r="201" spans="2:8" s="68" customFormat="1" ht="12" x14ac:dyDescent="0.15">
      <c r="B201" s="77"/>
      <c r="D201" s="41">
        <v>21</v>
      </c>
      <c r="E201" s="52" t="s">
        <v>231</v>
      </c>
      <c r="F201" s="50"/>
      <c r="G201" s="50"/>
      <c r="H201" s="50"/>
    </row>
    <row r="202" spans="2:8" s="68" customFormat="1" ht="24" x14ac:dyDescent="0.15">
      <c r="B202" s="77"/>
      <c r="D202" s="41">
        <v>22</v>
      </c>
      <c r="E202" s="52" t="s">
        <v>232</v>
      </c>
      <c r="F202" s="50"/>
      <c r="G202" s="50"/>
      <c r="H202" s="50"/>
    </row>
    <row r="203" spans="2:8" s="68" customFormat="1" ht="12" x14ac:dyDescent="0.15">
      <c r="B203" s="77"/>
      <c r="D203" s="41">
        <v>23</v>
      </c>
      <c r="E203" s="52" t="s">
        <v>233</v>
      </c>
      <c r="F203" s="50"/>
      <c r="G203" s="50"/>
      <c r="H203" s="50"/>
    </row>
    <row r="204" spans="2:8" s="68" customFormat="1" ht="12" x14ac:dyDescent="0.15">
      <c r="B204" s="77"/>
      <c r="D204" s="41">
        <v>24</v>
      </c>
      <c r="E204" s="52" t="s">
        <v>234</v>
      </c>
      <c r="F204" s="50"/>
      <c r="G204" s="50"/>
      <c r="H204" s="50"/>
    </row>
    <row r="205" spans="2:8" s="68" customFormat="1" ht="24" x14ac:dyDescent="0.15">
      <c r="B205" s="77"/>
      <c r="D205" s="41">
        <v>25</v>
      </c>
      <c r="E205" s="52" t="s">
        <v>235</v>
      </c>
      <c r="F205" s="50"/>
      <c r="G205" s="50"/>
      <c r="H205" s="50"/>
    </row>
    <row r="206" spans="2:8" s="68" customFormat="1" ht="12" x14ac:dyDescent="0.15">
      <c r="B206" s="77"/>
      <c r="D206" s="41">
        <v>26</v>
      </c>
      <c r="E206" s="52" t="s">
        <v>236</v>
      </c>
      <c r="F206" s="50"/>
      <c r="G206" s="50"/>
      <c r="H206" s="50"/>
    </row>
    <row r="207" spans="2:8" s="68" customFormat="1" ht="12" x14ac:dyDescent="0.15">
      <c r="B207" s="77"/>
      <c r="D207" s="41">
        <v>27</v>
      </c>
      <c r="E207" s="52" t="s">
        <v>237</v>
      </c>
      <c r="F207" s="50"/>
      <c r="G207" s="50"/>
      <c r="H207" s="50"/>
    </row>
    <row r="208" spans="2:8" s="68" customFormat="1" ht="12" x14ac:dyDescent="0.15">
      <c r="B208" s="77"/>
      <c r="D208" s="41">
        <v>28</v>
      </c>
      <c r="E208" s="52" t="s">
        <v>205</v>
      </c>
      <c r="F208" s="50"/>
      <c r="G208" s="50"/>
      <c r="H208" s="50"/>
    </row>
    <row r="209" spans="2:8" s="68" customFormat="1" ht="12" x14ac:dyDescent="0.15">
      <c r="B209" s="77"/>
      <c r="D209" s="41">
        <v>29</v>
      </c>
      <c r="E209" s="52" t="s">
        <v>238</v>
      </c>
      <c r="F209" s="50"/>
      <c r="G209" s="50"/>
      <c r="H209" s="50"/>
    </row>
    <row r="210" spans="2:8" s="68" customFormat="1" ht="24" x14ac:dyDescent="0.15">
      <c r="B210" s="77"/>
      <c r="D210" s="41">
        <v>30</v>
      </c>
      <c r="E210" s="52" t="s">
        <v>239</v>
      </c>
      <c r="F210" s="50"/>
      <c r="G210" s="50"/>
      <c r="H210" s="50"/>
    </row>
    <row r="211" spans="2:8" s="68" customFormat="1" ht="12" x14ac:dyDescent="0.15">
      <c r="B211" s="77"/>
      <c r="D211" s="41">
        <v>31</v>
      </c>
      <c r="E211" s="52" t="s">
        <v>240</v>
      </c>
      <c r="F211" s="50"/>
      <c r="G211" s="50"/>
      <c r="H211" s="50"/>
    </row>
    <row r="212" spans="2:8" s="68" customFormat="1" ht="12" x14ac:dyDescent="0.15">
      <c r="B212" s="77"/>
      <c r="D212" s="41">
        <v>32</v>
      </c>
      <c r="E212" s="52" t="s">
        <v>182</v>
      </c>
      <c r="F212" s="50"/>
      <c r="G212" s="50"/>
      <c r="H212" s="50"/>
    </row>
    <row r="213" spans="2:8" s="68" customFormat="1" ht="12" x14ac:dyDescent="0.15">
      <c r="B213" s="77"/>
      <c r="D213" s="41">
        <v>33</v>
      </c>
      <c r="E213" s="52" t="s">
        <v>241</v>
      </c>
      <c r="F213" s="50"/>
      <c r="G213" s="50"/>
      <c r="H213" s="50"/>
    </row>
    <row r="214" spans="2:8" s="68" customFormat="1" ht="12" x14ac:dyDescent="0.15">
      <c r="B214" s="77"/>
      <c r="D214" s="41">
        <v>34</v>
      </c>
      <c r="E214" s="52" t="s">
        <v>242</v>
      </c>
      <c r="F214" s="50"/>
      <c r="G214" s="50"/>
      <c r="H214" s="50"/>
    </row>
    <row r="215" spans="2:8" s="68" customFormat="1" ht="12" x14ac:dyDescent="0.15">
      <c r="B215" s="77"/>
      <c r="D215" s="41">
        <v>35</v>
      </c>
      <c r="E215" s="52" t="s">
        <v>243</v>
      </c>
      <c r="F215" s="50"/>
      <c r="G215" s="50"/>
      <c r="H215" s="50"/>
    </row>
    <row r="216" spans="2:8" s="68" customFormat="1" ht="12" x14ac:dyDescent="0.15">
      <c r="B216" s="77"/>
      <c r="D216" s="41">
        <v>36</v>
      </c>
      <c r="E216" s="52" t="s">
        <v>244</v>
      </c>
      <c r="F216" s="50"/>
      <c r="G216" s="50"/>
      <c r="H216" s="50"/>
    </row>
    <row r="217" spans="2:8" s="68" customFormat="1" ht="24" x14ac:dyDescent="0.15">
      <c r="B217" s="77"/>
      <c r="D217" s="41">
        <v>37</v>
      </c>
      <c r="E217" s="52" t="s">
        <v>245</v>
      </c>
      <c r="F217" s="50"/>
      <c r="G217" s="50"/>
      <c r="H217" s="50"/>
    </row>
    <row r="218" spans="2:8" s="68" customFormat="1" ht="12" x14ac:dyDescent="0.15">
      <c r="B218" s="77"/>
      <c r="D218" s="41">
        <v>38</v>
      </c>
      <c r="E218" s="52" t="s">
        <v>246</v>
      </c>
      <c r="F218" s="50"/>
      <c r="G218" s="50"/>
      <c r="H218" s="50"/>
    </row>
    <row r="219" spans="2:8" s="68" customFormat="1" ht="12" x14ac:dyDescent="0.15">
      <c r="B219" s="77"/>
      <c r="D219" s="41">
        <v>39</v>
      </c>
      <c r="E219" s="52" t="s">
        <v>247</v>
      </c>
      <c r="F219" s="50"/>
      <c r="G219" s="50"/>
      <c r="H219" s="50"/>
    </row>
    <row r="220" spans="2:8" s="68" customFormat="1" ht="12" x14ac:dyDescent="0.15">
      <c r="B220" s="77"/>
      <c r="D220" s="41">
        <v>40</v>
      </c>
      <c r="E220" s="52" t="s">
        <v>248</v>
      </c>
      <c r="F220" s="50"/>
      <c r="G220" s="50"/>
      <c r="H220" s="50"/>
    </row>
    <row r="221" spans="2:8" s="68" customFormat="1" ht="12" x14ac:dyDescent="0.15">
      <c r="B221" s="77"/>
      <c r="D221" s="41">
        <v>41</v>
      </c>
      <c r="E221" s="52" t="s">
        <v>249</v>
      </c>
      <c r="F221" s="50"/>
      <c r="G221" s="50"/>
      <c r="H221" s="50"/>
    </row>
    <row r="222" spans="2:8" s="68" customFormat="1" ht="24" x14ac:dyDescent="0.15">
      <c r="B222" s="77"/>
      <c r="D222" s="41">
        <v>42</v>
      </c>
      <c r="E222" s="52" t="s">
        <v>211</v>
      </c>
      <c r="F222" s="50"/>
      <c r="G222" s="50"/>
      <c r="H222" s="50"/>
    </row>
    <row r="223" spans="2:8" s="68" customFormat="1" ht="12" x14ac:dyDescent="0.15">
      <c r="B223" s="78"/>
      <c r="C223" s="69"/>
      <c r="D223" s="41"/>
      <c r="E223" s="52"/>
      <c r="F223" s="50"/>
      <c r="G223" s="50"/>
      <c r="H223" s="50"/>
    </row>
    <row r="224" spans="2:8" s="68" customFormat="1" ht="12" x14ac:dyDescent="0.15">
      <c r="B224" s="77">
        <v>13</v>
      </c>
      <c r="C224" s="65" t="str">
        <f>'別表1-1'!D15</f>
        <v>負荷分散装置</v>
      </c>
      <c r="D224" s="41">
        <v>1</v>
      </c>
      <c r="E224" s="52" t="s">
        <v>251</v>
      </c>
      <c r="F224" s="50"/>
      <c r="G224" s="50"/>
      <c r="H224" s="50"/>
    </row>
    <row r="225" spans="2:8" s="68" customFormat="1" ht="12" x14ac:dyDescent="0.15">
      <c r="B225" s="77"/>
      <c r="D225" s="41">
        <v>2</v>
      </c>
      <c r="E225" s="52" t="s">
        <v>252</v>
      </c>
      <c r="F225" s="50"/>
      <c r="G225" s="50"/>
      <c r="H225" s="50"/>
    </row>
    <row r="226" spans="2:8" s="68" customFormat="1" ht="12" x14ac:dyDescent="0.15">
      <c r="B226" s="77"/>
      <c r="D226" s="41">
        <v>3</v>
      </c>
      <c r="E226" s="52" t="s">
        <v>253</v>
      </c>
      <c r="F226" s="50"/>
      <c r="G226" s="50"/>
      <c r="H226" s="50"/>
    </row>
    <row r="227" spans="2:8" s="68" customFormat="1" ht="24" x14ac:dyDescent="0.15">
      <c r="B227" s="77"/>
      <c r="D227" s="41">
        <v>4</v>
      </c>
      <c r="E227" s="52" t="s">
        <v>254</v>
      </c>
      <c r="F227" s="50"/>
      <c r="G227" s="50"/>
      <c r="H227" s="50"/>
    </row>
    <row r="228" spans="2:8" s="68" customFormat="1" ht="12" x14ac:dyDescent="0.15">
      <c r="B228" s="77"/>
      <c r="D228" s="41">
        <v>5</v>
      </c>
      <c r="E228" s="52" t="s">
        <v>255</v>
      </c>
      <c r="F228" s="50"/>
      <c r="G228" s="50"/>
      <c r="H228" s="50"/>
    </row>
    <row r="229" spans="2:8" s="68" customFormat="1" ht="60" x14ac:dyDescent="0.15">
      <c r="B229" s="77"/>
      <c r="D229" s="41">
        <v>6</v>
      </c>
      <c r="E229" s="52" t="s">
        <v>256</v>
      </c>
      <c r="F229" s="50"/>
      <c r="G229" s="50"/>
      <c r="H229" s="50"/>
    </row>
    <row r="230" spans="2:8" s="68" customFormat="1" ht="12" x14ac:dyDescent="0.15">
      <c r="B230" s="77"/>
      <c r="D230" s="41">
        <v>7</v>
      </c>
      <c r="E230" s="52" t="s">
        <v>170</v>
      </c>
      <c r="F230" s="50"/>
      <c r="G230" s="50"/>
      <c r="H230" s="50"/>
    </row>
    <row r="231" spans="2:8" s="68" customFormat="1" ht="12" x14ac:dyDescent="0.15">
      <c r="B231" s="77"/>
      <c r="D231" s="41">
        <v>8</v>
      </c>
      <c r="E231" s="52" t="s">
        <v>257</v>
      </c>
      <c r="F231" s="50"/>
      <c r="G231" s="50"/>
      <c r="H231" s="50"/>
    </row>
    <row r="232" spans="2:8" s="68" customFormat="1" ht="12" x14ac:dyDescent="0.15">
      <c r="B232" s="77"/>
      <c r="D232" s="41">
        <v>9</v>
      </c>
      <c r="E232" s="52" t="s">
        <v>258</v>
      </c>
      <c r="F232" s="50"/>
      <c r="G232" s="50"/>
      <c r="H232" s="50"/>
    </row>
    <row r="233" spans="2:8" s="68" customFormat="1" ht="12" x14ac:dyDescent="0.15">
      <c r="B233" s="77"/>
      <c r="D233" s="41">
        <v>10</v>
      </c>
      <c r="E233" s="52" t="s">
        <v>217</v>
      </c>
      <c r="F233" s="50"/>
      <c r="G233" s="50"/>
      <c r="H233" s="50"/>
    </row>
    <row r="234" spans="2:8" s="68" customFormat="1" ht="12" x14ac:dyDescent="0.15">
      <c r="B234" s="77"/>
      <c r="D234" s="41">
        <v>11</v>
      </c>
      <c r="E234" s="52" t="s">
        <v>259</v>
      </c>
      <c r="F234" s="50"/>
      <c r="G234" s="50"/>
      <c r="H234" s="50"/>
    </row>
    <row r="235" spans="2:8" s="68" customFormat="1" ht="12" x14ac:dyDescent="0.15">
      <c r="B235" s="77"/>
      <c r="D235" s="41">
        <v>12</v>
      </c>
      <c r="E235" s="52" t="s">
        <v>260</v>
      </c>
      <c r="F235" s="50"/>
      <c r="G235" s="50"/>
      <c r="H235" s="50"/>
    </row>
    <row r="236" spans="2:8" s="68" customFormat="1" ht="12" x14ac:dyDescent="0.15">
      <c r="B236" s="77"/>
      <c r="D236" s="41">
        <v>13</v>
      </c>
      <c r="E236" s="52" t="s">
        <v>261</v>
      </c>
      <c r="F236" s="50"/>
      <c r="G236" s="50"/>
      <c r="H236" s="50"/>
    </row>
    <row r="237" spans="2:8" s="68" customFormat="1" ht="12" x14ac:dyDescent="0.15">
      <c r="B237" s="77"/>
      <c r="D237" s="41">
        <v>14</v>
      </c>
      <c r="E237" s="52" t="s">
        <v>262</v>
      </c>
      <c r="F237" s="50"/>
      <c r="G237" s="50"/>
      <c r="H237" s="50"/>
    </row>
    <row r="238" spans="2:8" s="68" customFormat="1" ht="12" x14ac:dyDescent="0.15">
      <c r="B238" s="77"/>
      <c r="D238" s="41">
        <v>15</v>
      </c>
      <c r="E238" s="52" t="s">
        <v>263</v>
      </c>
      <c r="F238" s="50"/>
      <c r="G238" s="50"/>
      <c r="H238" s="50"/>
    </row>
    <row r="239" spans="2:8" s="68" customFormat="1" ht="12" x14ac:dyDescent="0.15">
      <c r="B239" s="77"/>
      <c r="D239" s="41">
        <v>16</v>
      </c>
      <c r="E239" s="52" t="s">
        <v>264</v>
      </c>
      <c r="F239" s="50"/>
      <c r="G239" s="50"/>
      <c r="H239" s="50"/>
    </row>
    <row r="240" spans="2:8" s="68" customFormat="1" ht="24" x14ac:dyDescent="0.15">
      <c r="B240" s="77"/>
      <c r="D240" s="41">
        <v>17</v>
      </c>
      <c r="E240" s="52" t="s">
        <v>265</v>
      </c>
      <c r="F240" s="50"/>
      <c r="G240" s="50"/>
      <c r="H240" s="50"/>
    </row>
    <row r="241" spans="2:8" s="68" customFormat="1" ht="12" x14ac:dyDescent="0.15">
      <c r="B241" s="77"/>
      <c r="D241" s="41">
        <v>18</v>
      </c>
      <c r="E241" s="52" t="s">
        <v>266</v>
      </c>
      <c r="F241" s="50"/>
      <c r="G241" s="50"/>
      <c r="H241" s="50"/>
    </row>
    <row r="242" spans="2:8" s="68" customFormat="1" ht="12" x14ac:dyDescent="0.15">
      <c r="B242" s="77"/>
      <c r="D242" s="41">
        <v>19</v>
      </c>
      <c r="E242" s="52" t="s">
        <v>267</v>
      </c>
      <c r="F242" s="50"/>
      <c r="G242" s="50"/>
      <c r="H242" s="50"/>
    </row>
    <row r="243" spans="2:8" s="68" customFormat="1" ht="12" x14ac:dyDescent="0.15">
      <c r="B243" s="77"/>
      <c r="D243" s="41">
        <v>20</v>
      </c>
      <c r="E243" s="52" t="s">
        <v>268</v>
      </c>
      <c r="F243" s="50"/>
      <c r="G243" s="50"/>
      <c r="H243" s="50"/>
    </row>
    <row r="244" spans="2:8" s="68" customFormat="1" ht="12" x14ac:dyDescent="0.15">
      <c r="B244" s="77"/>
      <c r="D244" s="41">
        <v>21</v>
      </c>
      <c r="E244" s="52" t="s">
        <v>269</v>
      </c>
      <c r="F244" s="50"/>
      <c r="G244" s="50"/>
      <c r="H244" s="50"/>
    </row>
    <row r="245" spans="2:8" s="68" customFormat="1" ht="12" x14ac:dyDescent="0.15">
      <c r="B245" s="77"/>
      <c r="D245" s="41">
        <v>22</v>
      </c>
      <c r="E245" s="52" t="s">
        <v>270</v>
      </c>
      <c r="F245" s="50"/>
      <c r="G245" s="50"/>
      <c r="H245" s="50"/>
    </row>
    <row r="246" spans="2:8" s="68" customFormat="1" ht="24" x14ac:dyDescent="0.15">
      <c r="B246" s="77"/>
      <c r="D246" s="41">
        <v>23</v>
      </c>
      <c r="E246" s="52" t="s">
        <v>271</v>
      </c>
      <c r="F246" s="50"/>
      <c r="G246" s="50"/>
      <c r="H246" s="50"/>
    </row>
    <row r="247" spans="2:8" s="68" customFormat="1" ht="12" x14ac:dyDescent="0.15">
      <c r="B247" s="77"/>
      <c r="D247" s="41">
        <v>24</v>
      </c>
      <c r="E247" s="52" t="s">
        <v>272</v>
      </c>
      <c r="F247" s="50"/>
      <c r="G247" s="50"/>
      <c r="H247" s="50"/>
    </row>
    <row r="248" spans="2:8" s="68" customFormat="1" ht="12" x14ac:dyDescent="0.15">
      <c r="B248" s="77"/>
      <c r="D248" s="41">
        <v>25</v>
      </c>
      <c r="E248" s="52" t="s">
        <v>273</v>
      </c>
      <c r="F248" s="50"/>
      <c r="G248" s="50"/>
      <c r="H248" s="50"/>
    </row>
    <row r="249" spans="2:8" s="68" customFormat="1" ht="12" x14ac:dyDescent="0.15">
      <c r="B249" s="77"/>
      <c r="D249" s="41">
        <v>26</v>
      </c>
      <c r="E249" s="52" t="s">
        <v>274</v>
      </c>
      <c r="F249" s="50"/>
      <c r="G249" s="50"/>
      <c r="H249" s="50"/>
    </row>
    <row r="250" spans="2:8" s="68" customFormat="1" ht="24" x14ac:dyDescent="0.15">
      <c r="B250" s="77"/>
      <c r="D250" s="41">
        <v>27</v>
      </c>
      <c r="E250" s="52" t="s">
        <v>275</v>
      </c>
      <c r="F250" s="50"/>
      <c r="G250" s="50"/>
      <c r="H250" s="50"/>
    </row>
    <row r="251" spans="2:8" s="68" customFormat="1" ht="12" x14ac:dyDescent="0.15">
      <c r="B251" s="77"/>
      <c r="D251" s="41">
        <v>28</v>
      </c>
      <c r="E251" s="52" t="s">
        <v>276</v>
      </c>
      <c r="F251" s="50"/>
      <c r="G251" s="50"/>
      <c r="H251" s="50"/>
    </row>
    <row r="252" spans="2:8" s="68" customFormat="1" ht="12" x14ac:dyDescent="0.15">
      <c r="B252" s="77"/>
      <c r="D252" s="41">
        <v>29</v>
      </c>
      <c r="E252" s="52" t="s">
        <v>277</v>
      </c>
      <c r="F252" s="50"/>
      <c r="G252" s="50"/>
      <c r="H252" s="50"/>
    </row>
    <row r="253" spans="2:8" s="68" customFormat="1" ht="24" x14ac:dyDescent="0.15">
      <c r="B253" s="77"/>
      <c r="D253" s="41">
        <v>30</v>
      </c>
      <c r="E253" s="52" t="s">
        <v>278</v>
      </c>
      <c r="F253" s="50"/>
      <c r="G253" s="50"/>
      <c r="H253" s="50"/>
    </row>
    <row r="254" spans="2:8" s="68" customFormat="1" ht="24" x14ac:dyDescent="0.15">
      <c r="B254" s="77"/>
      <c r="D254" s="41">
        <v>31</v>
      </c>
      <c r="E254" s="52" t="s">
        <v>279</v>
      </c>
      <c r="F254" s="50"/>
      <c r="G254" s="50"/>
      <c r="H254" s="50"/>
    </row>
    <row r="255" spans="2:8" s="68" customFormat="1" ht="12" x14ac:dyDescent="0.15">
      <c r="B255" s="77"/>
      <c r="D255" s="41">
        <v>32</v>
      </c>
      <c r="E255" s="52" t="s">
        <v>280</v>
      </c>
      <c r="F255" s="50"/>
      <c r="G255" s="50"/>
      <c r="H255" s="50"/>
    </row>
    <row r="256" spans="2:8" s="68" customFormat="1" ht="12" x14ac:dyDescent="0.15">
      <c r="B256" s="77"/>
      <c r="D256" s="41">
        <v>33</v>
      </c>
      <c r="E256" s="52" t="s">
        <v>281</v>
      </c>
      <c r="F256" s="50"/>
      <c r="G256" s="50"/>
      <c r="H256" s="50"/>
    </row>
    <row r="257" spans="2:8" s="68" customFormat="1" ht="24" x14ac:dyDescent="0.15">
      <c r="B257" s="77"/>
      <c r="D257" s="41">
        <v>34</v>
      </c>
      <c r="E257" s="52" t="s">
        <v>250</v>
      </c>
      <c r="F257" s="50"/>
      <c r="G257" s="50"/>
      <c r="H257" s="50"/>
    </row>
    <row r="258" spans="2:8" s="68" customFormat="1" ht="12" x14ac:dyDescent="0.15">
      <c r="B258" s="78"/>
      <c r="C258" s="69"/>
      <c r="D258" s="41"/>
      <c r="E258" s="52"/>
      <c r="F258" s="50"/>
      <c r="G258" s="50"/>
      <c r="H258" s="50"/>
    </row>
    <row r="259" spans="2:8" s="68" customFormat="1" ht="12" x14ac:dyDescent="0.15">
      <c r="B259" s="77">
        <v>14</v>
      </c>
      <c r="C259" s="65" t="str">
        <f>'別表1-1'!D16</f>
        <v>ファイアウォール</v>
      </c>
      <c r="D259" s="41">
        <v>1</v>
      </c>
      <c r="E259" s="52" t="s">
        <v>283</v>
      </c>
      <c r="F259" s="50"/>
      <c r="G259" s="50"/>
      <c r="H259" s="50"/>
    </row>
    <row r="260" spans="2:8" s="68" customFormat="1" ht="12" x14ac:dyDescent="0.15">
      <c r="B260" s="77"/>
      <c r="D260" s="41">
        <v>2</v>
      </c>
      <c r="E260" s="52" t="s">
        <v>284</v>
      </c>
      <c r="F260" s="50"/>
      <c r="G260" s="50"/>
      <c r="H260" s="50"/>
    </row>
    <row r="261" spans="2:8" s="68" customFormat="1" ht="12" x14ac:dyDescent="0.15">
      <c r="B261" s="77"/>
      <c r="D261" s="41">
        <v>3</v>
      </c>
      <c r="E261" s="52" t="s">
        <v>285</v>
      </c>
      <c r="F261" s="50"/>
      <c r="G261" s="50"/>
      <c r="H261" s="50"/>
    </row>
    <row r="262" spans="2:8" s="68" customFormat="1" ht="12" x14ac:dyDescent="0.15">
      <c r="B262" s="77"/>
      <c r="D262" s="41">
        <v>4</v>
      </c>
      <c r="E262" s="52" t="s">
        <v>286</v>
      </c>
      <c r="F262" s="50"/>
      <c r="G262" s="50"/>
      <c r="H262" s="50"/>
    </row>
    <row r="263" spans="2:8" s="68" customFormat="1" ht="12" x14ac:dyDescent="0.15">
      <c r="B263" s="77"/>
      <c r="D263" s="41">
        <v>5</v>
      </c>
      <c r="E263" s="52" t="s">
        <v>287</v>
      </c>
      <c r="F263" s="50"/>
      <c r="G263" s="50"/>
      <c r="H263" s="50"/>
    </row>
    <row r="264" spans="2:8" s="68" customFormat="1" ht="12" x14ac:dyDescent="0.15">
      <c r="B264" s="77"/>
      <c r="D264" s="41">
        <v>6</v>
      </c>
      <c r="E264" s="52" t="s">
        <v>288</v>
      </c>
      <c r="F264" s="50"/>
      <c r="G264" s="50"/>
      <c r="H264" s="50"/>
    </row>
    <row r="265" spans="2:8" s="68" customFormat="1" ht="12" x14ac:dyDescent="0.15">
      <c r="B265" s="77"/>
      <c r="D265" s="41">
        <v>7</v>
      </c>
      <c r="E265" s="52" t="s">
        <v>289</v>
      </c>
      <c r="F265" s="50"/>
      <c r="G265" s="50"/>
      <c r="H265" s="50"/>
    </row>
    <row r="266" spans="2:8" s="68" customFormat="1" ht="12" x14ac:dyDescent="0.15">
      <c r="B266" s="77"/>
      <c r="D266" s="41">
        <v>8</v>
      </c>
      <c r="E266" s="52" t="s">
        <v>290</v>
      </c>
      <c r="F266" s="50"/>
      <c r="G266" s="50"/>
      <c r="H266" s="50"/>
    </row>
    <row r="267" spans="2:8" s="68" customFormat="1" ht="12" x14ac:dyDescent="0.15">
      <c r="B267" s="77"/>
      <c r="D267" s="41">
        <v>9</v>
      </c>
      <c r="E267" s="52" t="s">
        <v>291</v>
      </c>
      <c r="F267" s="50"/>
      <c r="G267" s="50"/>
      <c r="H267" s="50"/>
    </row>
    <row r="268" spans="2:8" s="68" customFormat="1" ht="12" x14ac:dyDescent="0.15">
      <c r="B268" s="77"/>
      <c r="D268" s="41">
        <v>10</v>
      </c>
      <c r="E268" s="52" t="s">
        <v>292</v>
      </c>
      <c r="F268" s="50"/>
      <c r="G268" s="50"/>
      <c r="H268" s="50"/>
    </row>
    <row r="269" spans="2:8" s="68" customFormat="1" ht="12" x14ac:dyDescent="0.15">
      <c r="B269" s="77"/>
      <c r="D269" s="41">
        <v>11</v>
      </c>
      <c r="E269" s="52" t="s">
        <v>293</v>
      </c>
      <c r="F269" s="50"/>
      <c r="G269" s="50"/>
      <c r="H269" s="50"/>
    </row>
    <row r="270" spans="2:8" s="68" customFormat="1" ht="12" x14ac:dyDescent="0.15">
      <c r="B270" s="77"/>
      <c r="D270" s="41">
        <v>12</v>
      </c>
      <c r="E270" s="52" t="s">
        <v>294</v>
      </c>
      <c r="F270" s="50"/>
      <c r="G270" s="50"/>
      <c r="H270" s="50"/>
    </row>
    <row r="271" spans="2:8" s="68" customFormat="1" ht="12" x14ac:dyDescent="0.15">
      <c r="B271" s="77"/>
      <c r="D271" s="41">
        <v>13</v>
      </c>
      <c r="E271" s="52" t="s">
        <v>295</v>
      </c>
      <c r="F271" s="50"/>
      <c r="G271" s="50"/>
      <c r="H271" s="50"/>
    </row>
    <row r="272" spans="2:8" s="68" customFormat="1" ht="36" x14ac:dyDescent="0.15">
      <c r="B272" s="77"/>
      <c r="D272" s="41">
        <v>14</v>
      </c>
      <c r="E272" s="52" t="s">
        <v>296</v>
      </c>
      <c r="F272" s="50"/>
      <c r="G272" s="50"/>
      <c r="H272" s="50"/>
    </row>
    <row r="273" spans="2:8" s="68" customFormat="1" ht="12" x14ac:dyDescent="0.15">
      <c r="B273" s="77"/>
      <c r="D273" s="41">
        <v>15</v>
      </c>
      <c r="E273" s="52" t="s">
        <v>297</v>
      </c>
      <c r="F273" s="50"/>
      <c r="G273" s="50"/>
      <c r="H273" s="50"/>
    </row>
    <row r="274" spans="2:8" s="68" customFormat="1" ht="12" x14ac:dyDescent="0.15">
      <c r="B274" s="77"/>
      <c r="D274" s="41">
        <v>16</v>
      </c>
      <c r="E274" s="52" t="s">
        <v>298</v>
      </c>
      <c r="F274" s="50"/>
      <c r="G274" s="50"/>
      <c r="H274" s="50"/>
    </row>
    <row r="275" spans="2:8" s="68" customFormat="1" ht="12" x14ac:dyDescent="0.15">
      <c r="B275" s="77"/>
      <c r="D275" s="41">
        <v>17</v>
      </c>
      <c r="E275" s="52" t="s">
        <v>299</v>
      </c>
      <c r="F275" s="50"/>
      <c r="G275" s="50"/>
      <c r="H275" s="50"/>
    </row>
    <row r="276" spans="2:8" s="68" customFormat="1" ht="12" x14ac:dyDescent="0.15">
      <c r="B276" s="77"/>
      <c r="D276" s="41">
        <v>18</v>
      </c>
      <c r="E276" s="52" t="s">
        <v>300</v>
      </c>
      <c r="F276" s="50"/>
      <c r="G276" s="50"/>
      <c r="H276" s="50"/>
    </row>
    <row r="277" spans="2:8" s="68" customFormat="1" ht="12" x14ac:dyDescent="0.15">
      <c r="B277" s="77"/>
      <c r="D277" s="41">
        <v>19</v>
      </c>
      <c r="E277" s="52" t="s">
        <v>301</v>
      </c>
      <c r="F277" s="50"/>
      <c r="G277" s="50"/>
      <c r="H277" s="50"/>
    </row>
    <row r="278" spans="2:8" s="68" customFormat="1" ht="12" x14ac:dyDescent="0.15">
      <c r="B278" s="77"/>
      <c r="D278" s="41">
        <v>20</v>
      </c>
      <c r="E278" s="52" t="s">
        <v>302</v>
      </c>
      <c r="F278" s="50"/>
      <c r="G278" s="50"/>
      <c r="H278" s="50"/>
    </row>
    <row r="279" spans="2:8" s="68" customFormat="1" ht="24" x14ac:dyDescent="0.15">
      <c r="B279" s="77"/>
      <c r="D279" s="41">
        <v>21</v>
      </c>
      <c r="E279" s="52" t="s">
        <v>303</v>
      </c>
      <c r="F279" s="50"/>
      <c r="G279" s="50"/>
      <c r="H279" s="50"/>
    </row>
    <row r="280" spans="2:8" s="68" customFormat="1" ht="24" x14ac:dyDescent="0.15">
      <c r="B280" s="77"/>
      <c r="D280" s="41">
        <v>22</v>
      </c>
      <c r="E280" s="52" t="s">
        <v>304</v>
      </c>
      <c r="F280" s="50"/>
      <c r="G280" s="50"/>
      <c r="H280" s="50"/>
    </row>
    <row r="281" spans="2:8" s="68" customFormat="1" ht="12" x14ac:dyDescent="0.15">
      <c r="B281" s="77"/>
      <c r="D281" s="41">
        <v>23</v>
      </c>
      <c r="E281" s="52" t="s">
        <v>305</v>
      </c>
      <c r="F281" s="50"/>
      <c r="G281" s="50"/>
      <c r="H281" s="50"/>
    </row>
    <row r="282" spans="2:8" s="68" customFormat="1" ht="12" x14ac:dyDescent="0.15">
      <c r="B282" s="77"/>
      <c r="D282" s="41">
        <v>24</v>
      </c>
      <c r="E282" s="52" t="s">
        <v>306</v>
      </c>
      <c r="F282" s="50"/>
      <c r="G282" s="50"/>
      <c r="H282" s="50"/>
    </row>
    <row r="283" spans="2:8" s="68" customFormat="1" ht="24" x14ac:dyDescent="0.15">
      <c r="B283" s="77"/>
      <c r="D283" s="41">
        <v>25</v>
      </c>
      <c r="E283" s="52" t="s">
        <v>307</v>
      </c>
      <c r="F283" s="50"/>
      <c r="G283" s="50"/>
      <c r="H283" s="50"/>
    </row>
    <row r="284" spans="2:8" s="68" customFormat="1" ht="24" x14ac:dyDescent="0.15">
      <c r="B284" s="77"/>
      <c r="D284" s="41">
        <v>26</v>
      </c>
      <c r="E284" s="52" t="s">
        <v>308</v>
      </c>
      <c r="F284" s="50"/>
      <c r="G284" s="50"/>
      <c r="H284" s="50"/>
    </row>
    <row r="285" spans="2:8" s="68" customFormat="1" ht="12" x14ac:dyDescent="0.15">
      <c r="B285" s="77"/>
      <c r="D285" s="41">
        <v>27</v>
      </c>
      <c r="E285" s="52" t="s">
        <v>309</v>
      </c>
      <c r="F285" s="50"/>
      <c r="G285" s="50"/>
      <c r="H285" s="50"/>
    </row>
    <row r="286" spans="2:8" s="68" customFormat="1" ht="12" x14ac:dyDescent="0.15">
      <c r="B286" s="77"/>
      <c r="D286" s="41">
        <v>28</v>
      </c>
      <c r="E286" s="52" t="s">
        <v>310</v>
      </c>
      <c r="F286" s="50"/>
      <c r="G286" s="50"/>
      <c r="H286" s="50"/>
    </row>
    <row r="287" spans="2:8" s="68" customFormat="1" ht="36" x14ac:dyDescent="0.15">
      <c r="B287" s="77"/>
      <c r="D287" s="41">
        <v>29</v>
      </c>
      <c r="E287" s="52" t="s">
        <v>311</v>
      </c>
      <c r="F287" s="50"/>
      <c r="G287" s="50"/>
      <c r="H287" s="50"/>
    </row>
    <row r="288" spans="2:8" s="68" customFormat="1" ht="24" x14ac:dyDescent="0.15">
      <c r="B288" s="77"/>
      <c r="D288" s="41">
        <v>30</v>
      </c>
      <c r="E288" s="52" t="s">
        <v>312</v>
      </c>
      <c r="F288" s="50"/>
      <c r="G288" s="50"/>
      <c r="H288" s="50"/>
    </row>
    <row r="289" spans="2:8" s="68" customFormat="1" ht="24" x14ac:dyDescent="0.15">
      <c r="B289" s="77"/>
      <c r="D289" s="41">
        <v>31</v>
      </c>
      <c r="E289" s="52" t="s">
        <v>313</v>
      </c>
      <c r="F289" s="50"/>
      <c r="G289" s="50"/>
      <c r="H289" s="50"/>
    </row>
    <row r="290" spans="2:8" s="68" customFormat="1" ht="24" x14ac:dyDescent="0.15">
      <c r="B290" s="77"/>
      <c r="D290" s="41">
        <v>32</v>
      </c>
      <c r="E290" s="52" t="s">
        <v>314</v>
      </c>
      <c r="F290" s="50"/>
      <c r="G290" s="50"/>
      <c r="H290" s="50"/>
    </row>
    <row r="291" spans="2:8" s="68" customFormat="1" ht="36" x14ac:dyDescent="0.15">
      <c r="B291" s="77"/>
      <c r="D291" s="41">
        <v>33</v>
      </c>
      <c r="E291" s="52" t="s">
        <v>315</v>
      </c>
      <c r="F291" s="50"/>
      <c r="G291" s="50"/>
      <c r="H291" s="50"/>
    </row>
    <row r="292" spans="2:8" s="68" customFormat="1" ht="12" x14ac:dyDescent="0.15">
      <c r="B292" s="77"/>
      <c r="D292" s="41">
        <v>34</v>
      </c>
      <c r="E292" s="52" t="s">
        <v>316</v>
      </c>
      <c r="F292" s="50"/>
      <c r="G292" s="50"/>
      <c r="H292" s="50"/>
    </row>
    <row r="293" spans="2:8" s="68" customFormat="1" ht="24" x14ac:dyDescent="0.15">
      <c r="B293" s="77"/>
      <c r="D293" s="41">
        <v>35</v>
      </c>
      <c r="E293" s="52" t="s">
        <v>317</v>
      </c>
      <c r="F293" s="50"/>
      <c r="G293" s="50"/>
      <c r="H293" s="50"/>
    </row>
    <row r="294" spans="2:8" s="68" customFormat="1" ht="12" x14ac:dyDescent="0.15">
      <c r="B294" s="77"/>
      <c r="D294" s="41">
        <v>36</v>
      </c>
      <c r="E294" s="52" t="s">
        <v>318</v>
      </c>
      <c r="F294" s="50"/>
      <c r="G294" s="50"/>
      <c r="H294" s="50"/>
    </row>
    <row r="295" spans="2:8" s="68" customFormat="1" ht="12" x14ac:dyDescent="0.15">
      <c r="B295" s="77"/>
      <c r="D295" s="41">
        <v>37</v>
      </c>
      <c r="E295" s="52" t="s">
        <v>319</v>
      </c>
      <c r="F295" s="50"/>
      <c r="G295" s="50"/>
      <c r="H295" s="50"/>
    </row>
    <row r="296" spans="2:8" s="68" customFormat="1" ht="12" x14ac:dyDescent="0.15">
      <c r="B296" s="77"/>
      <c r="D296" s="41">
        <v>38</v>
      </c>
      <c r="E296" s="52" t="s">
        <v>320</v>
      </c>
      <c r="F296" s="50"/>
      <c r="G296" s="50"/>
      <c r="H296" s="50"/>
    </row>
    <row r="297" spans="2:8" s="68" customFormat="1" ht="12" x14ac:dyDescent="0.15">
      <c r="B297" s="77"/>
      <c r="C297" s="70"/>
      <c r="D297" s="41">
        <v>39</v>
      </c>
      <c r="E297" s="52" t="s">
        <v>321</v>
      </c>
      <c r="F297" s="50"/>
      <c r="G297" s="50"/>
      <c r="H297" s="50"/>
    </row>
    <row r="298" spans="2:8" ht="12" x14ac:dyDescent="0.15">
      <c r="B298" s="77"/>
      <c r="C298" s="71"/>
      <c r="D298" s="41">
        <v>40</v>
      </c>
      <c r="E298" s="64" t="s">
        <v>322</v>
      </c>
      <c r="F298" s="50"/>
      <c r="G298" s="50"/>
      <c r="H298" s="50"/>
    </row>
    <row r="299" spans="2:8" ht="24" x14ac:dyDescent="0.15">
      <c r="B299" s="77"/>
      <c r="D299" s="41">
        <v>41</v>
      </c>
      <c r="E299" s="64" t="s">
        <v>323</v>
      </c>
      <c r="F299" s="50"/>
      <c r="G299" s="50"/>
      <c r="H299" s="50"/>
    </row>
    <row r="300" spans="2:8" ht="12" x14ac:dyDescent="0.15">
      <c r="B300" s="77"/>
      <c r="D300" s="41">
        <v>42</v>
      </c>
      <c r="E300" s="64" t="s">
        <v>324</v>
      </c>
      <c r="F300" s="50"/>
      <c r="G300" s="50"/>
      <c r="H300" s="50"/>
    </row>
    <row r="301" spans="2:8" ht="12" x14ac:dyDescent="0.15">
      <c r="B301" s="77"/>
      <c r="D301" s="41">
        <v>43</v>
      </c>
      <c r="E301" s="64" t="s">
        <v>325</v>
      </c>
      <c r="F301" s="50"/>
      <c r="G301" s="50"/>
      <c r="H301" s="50"/>
    </row>
    <row r="302" spans="2:8" ht="24" x14ac:dyDescent="0.15">
      <c r="B302" s="77"/>
      <c r="D302" s="41">
        <v>44</v>
      </c>
      <c r="E302" s="64" t="s">
        <v>326</v>
      </c>
      <c r="F302" s="50"/>
      <c r="G302" s="50"/>
      <c r="H302" s="50"/>
    </row>
    <row r="303" spans="2:8" ht="36" x14ac:dyDescent="0.15">
      <c r="B303" s="77"/>
      <c r="D303" s="41">
        <v>45</v>
      </c>
      <c r="E303" s="64" t="s">
        <v>327</v>
      </c>
      <c r="F303" s="50"/>
      <c r="G303" s="50"/>
      <c r="H303" s="50"/>
    </row>
    <row r="304" spans="2:8" ht="24" x14ac:dyDescent="0.15">
      <c r="B304" s="77"/>
      <c r="D304" s="41">
        <v>46</v>
      </c>
      <c r="E304" s="64" t="s">
        <v>328</v>
      </c>
      <c r="F304" s="50"/>
      <c r="G304" s="50"/>
      <c r="H304" s="50"/>
    </row>
    <row r="305" spans="2:8" ht="12" x14ac:dyDescent="0.15">
      <c r="B305" s="77"/>
      <c r="D305" s="41">
        <v>47</v>
      </c>
      <c r="E305" s="64" t="s">
        <v>329</v>
      </c>
      <c r="F305" s="50"/>
      <c r="G305" s="50"/>
      <c r="H305" s="50"/>
    </row>
    <row r="306" spans="2:8" ht="12" x14ac:dyDescent="0.15">
      <c r="B306" s="77"/>
      <c r="D306" s="41">
        <v>48</v>
      </c>
      <c r="E306" s="64" t="s">
        <v>330</v>
      </c>
      <c r="F306" s="50"/>
      <c r="G306" s="50"/>
      <c r="H306" s="50"/>
    </row>
    <row r="307" spans="2:8" ht="12" x14ac:dyDescent="0.15">
      <c r="B307" s="77"/>
      <c r="D307" s="41">
        <v>49</v>
      </c>
      <c r="E307" s="64" t="s">
        <v>331</v>
      </c>
      <c r="F307" s="50"/>
      <c r="G307" s="50"/>
      <c r="H307" s="50"/>
    </row>
    <row r="308" spans="2:8" ht="12" x14ac:dyDescent="0.15">
      <c r="B308" s="77"/>
      <c r="D308" s="41">
        <v>50</v>
      </c>
      <c r="E308" s="64" t="s">
        <v>332</v>
      </c>
      <c r="F308" s="50"/>
      <c r="G308" s="50"/>
      <c r="H308" s="50"/>
    </row>
    <row r="309" spans="2:8" ht="12" x14ac:dyDescent="0.15">
      <c r="B309" s="77"/>
      <c r="D309" s="41">
        <v>51</v>
      </c>
      <c r="E309" s="64" t="s">
        <v>333</v>
      </c>
      <c r="F309" s="50"/>
      <c r="G309" s="50"/>
      <c r="H309" s="50"/>
    </row>
    <row r="310" spans="2:8" ht="12" x14ac:dyDescent="0.15">
      <c r="B310" s="77"/>
      <c r="D310" s="41">
        <v>52</v>
      </c>
      <c r="E310" s="64" t="s">
        <v>334</v>
      </c>
      <c r="F310" s="50"/>
      <c r="G310" s="50"/>
      <c r="H310" s="50"/>
    </row>
    <row r="311" spans="2:8" ht="12" x14ac:dyDescent="0.15">
      <c r="B311" s="77"/>
      <c r="D311" s="41">
        <v>53</v>
      </c>
      <c r="E311" s="64" t="s">
        <v>335</v>
      </c>
      <c r="F311" s="50"/>
      <c r="G311" s="50"/>
      <c r="H311" s="50"/>
    </row>
    <row r="312" spans="2:8" ht="12" x14ac:dyDescent="0.15">
      <c r="B312" s="77"/>
      <c r="D312" s="41">
        <v>54</v>
      </c>
      <c r="E312" s="64" t="s">
        <v>336</v>
      </c>
      <c r="F312" s="50"/>
      <c r="G312" s="50"/>
      <c r="H312" s="50"/>
    </row>
    <row r="313" spans="2:8" ht="24" x14ac:dyDescent="0.15">
      <c r="B313" s="77"/>
      <c r="D313" s="41">
        <v>55</v>
      </c>
      <c r="E313" s="64" t="s">
        <v>337</v>
      </c>
      <c r="F313" s="50"/>
      <c r="G313" s="50"/>
      <c r="H313" s="50"/>
    </row>
    <row r="314" spans="2:8" ht="12" x14ac:dyDescent="0.15">
      <c r="B314" s="77"/>
      <c r="D314" s="41">
        <v>56</v>
      </c>
      <c r="E314" s="64" t="s">
        <v>338</v>
      </c>
      <c r="F314" s="50"/>
      <c r="G314" s="50"/>
      <c r="H314" s="50"/>
    </row>
    <row r="315" spans="2:8" ht="12" x14ac:dyDescent="0.15">
      <c r="B315" s="77"/>
      <c r="D315" s="41">
        <v>57</v>
      </c>
      <c r="E315" s="64" t="s">
        <v>339</v>
      </c>
      <c r="F315" s="50"/>
      <c r="G315" s="50"/>
      <c r="H315" s="50"/>
    </row>
    <row r="316" spans="2:8" ht="12" x14ac:dyDescent="0.15">
      <c r="B316" s="78"/>
      <c r="C316" s="72"/>
      <c r="D316" s="41">
        <v>58</v>
      </c>
      <c r="E316" s="64" t="s">
        <v>282</v>
      </c>
      <c r="F316" s="50"/>
      <c r="G316" s="50"/>
      <c r="H316" s="50"/>
    </row>
    <row r="317" spans="2:8" ht="24" x14ac:dyDescent="0.15">
      <c r="B317" s="48">
        <v>15</v>
      </c>
      <c r="C317" s="65" t="str">
        <f>'別表1-1'!D17</f>
        <v>レイヤ2スイッチ24ポート（調達）</v>
      </c>
      <c r="D317" s="41">
        <v>1</v>
      </c>
      <c r="E317" s="64" t="s">
        <v>341</v>
      </c>
      <c r="F317" s="50"/>
      <c r="G317" s="50"/>
      <c r="H317" s="50"/>
    </row>
    <row r="318" spans="2:8" ht="24" x14ac:dyDescent="0.15">
      <c r="B318" s="77"/>
      <c r="D318" s="41">
        <v>2</v>
      </c>
      <c r="E318" s="64" t="s">
        <v>342</v>
      </c>
      <c r="F318" s="50"/>
      <c r="G318" s="50"/>
      <c r="H318" s="50"/>
    </row>
    <row r="319" spans="2:8" ht="48" x14ac:dyDescent="0.15">
      <c r="B319" s="77"/>
      <c r="D319" s="41">
        <v>3</v>
      </c>
      <c r="E319" s="64" t="s">
        <v>343</v>
      </c>
      <c r="F319" s="50"/>
      <c r="G319" s="50"/>
      <c r="H319" s="50"/>
    </row>
    <row r="320" spans="2:8" ht="12" x14ac:dyDescent="0.15">
      <c r="B320" s="77"/>
      <c r="D320" s="41">
        <v>4</v>
      </c>
      <c r="E320" s="64" t="s">
        <v>344</v>
      </c>
      <c r="F320" s="50"/>
      <c r="G320" s="50"/>
      <c r="H320" s="50"/>
    </row>
    <row r="321" spans="2:8" ht="12" x14ac:dyDescent="0.15">
      <c r="B321" s="77"/>
      <c r="D321" s="41">
        <v>5</v>
      </c>
      <c r="E321" s="64" t="s">
        <v>345</v>
      </c>
      <c r="F321" s="50"/>
      <c r="G321" s="50"/>
      <c r="H321" s="50"/>
    </row>
    <row r="322" spans="2:8" ht="12" x14ac:dyDescent="0.15">
      <c r="B322" s="77"/>
      <c r="D322" s="41">
        <v>6</v>
      </c>
      <c r="E322" s="64" t="s">
        <v>346</v>
      </c>
      <c r="F322" s="50"/>
      <c r="G322" s="50"/>
      <c r="H322" s="50"/>
    </row>
    <row r="323" spans="2:8" ht="24" x14ac:dyDescent="0.15">
      <c r="B323" s="77"/>
      <c r="D323" s="41">
        <v>7</v>
      </c>
      <c r="E323" s="64" t="s">
        <v>347</v>
      </c>
      <c r="F323" s="50"/>
      <c r="G323" s="50"/>
      <c r="H323" s="50"/>
    </row>
    <row r="324" spans="2:8" ht="12" x14ac:dyDescent="0.15">
      <c r="B324" s="77"/>
      <c r="D324" s="41">
        <v>8</v>
      </c>
      <c r="E324" s="64" t="s">
        <v>348</v>
      </c>
      <c r="F324" s="50"/>
      <c r="G324" s="50"/>
      <c r="H324" s="50"/>
    </row>
    <row r="325" spans="2:8" ht="12" x14ac:dyDescent="0.15">
      <c r="B325" s="77"/>
      <c r="D325" s="41">
        <v>9</v>
      </c>
      <c r="E325" s="64" t="s">
        <v>349</v>
      </c>
      <c r="F325" s="50"/>
      <c r="G325" s="50"/>
      <c r="H325" s="50"/>
    </row>
    <row r="326" spans="2:8" ht="24" x14ac:dyDescent="0.15">
      <c r="B326" s="77"/>
      <c r="D326" s="41">
        <v>10</v>
      </c>
      <c r="E326" s="64" t="s">
        <v>350</v>
      </c>
      <c r="F326" s="50"/>
      <c r="G326" s="50"/>
      <c r="H326" s="50"/>
    </row>
    <row r="327" spans="2:8" ht="12" x14ac:dyDescent="0.15">
      <c r="B327" s="77"/>
      <c r="D327" s="41">
        <v>11</v>
      </c>
      <c r="E327" s="64" t="s">
        <v>351</v>
      </c>
      <c r="F327" s="50"/>
      <c r="G327" s="50"/>
      <c r="H327" s="50"/>
    </row>
    <row r="328" spans="2:8" ht="12" x14ac:dyDescent="0.15">
      <c r="B328" s="77"/>
      <c r="D328" s="41">
        <v>12</v>
      </c>
      <c r="E328" s="64" t="s">
        <v>352</v>
      </c>
      <c r="F328" s="50"/>
      <c r="G328" s="50"/>
      <c r="H328" s="50"/>
    </row>
    <row r="329" spans="2:8" ht="12" x14ac:dyDescent="0.15">
      <c r="B329" s="77"/>
      <c r="D329" s="41">
        <v>13</v>
      </c>
      <c r="E329" s="64" t="s">
        <v>176</v>
      </c>
      <c r="F329" s="50"/>
      <c r="G329" s="50"/>
      <c r="H329" s="50"/>
    </row>
    <row r="330" spans="2:8" ht="101.25" x14ac:dyDescent="0.15">
      <c r="B330" s="77"/>
      <c r="D330" s="41">
        <v>14</v>
      </c>
      <c r="E330" s="64" t="s">
        <v>450</v>
      </c>
      <c r="F330" s="50"/>
      <c r="G330" s="50"/>
      <c r="H330" s="50"/>
    </row>
    <row r="331" spans="2:8" ht="24" x14ac:dyDescent="0.15">
      <c r="B331" s="77"/>
      <c r="D331" s="41">
        <v>15</v>
      </c>
      <c r="E331" s="64" t="s">
        <v>353</v>
      </c>
      <c r="F331" s="50"/>
      <c r="G331" s="50"/>
      <c r="H331" s="50"/>
    </row>
    <row r="332" spans="2:8" ht="12" x14ac:dyDescent="0.15">
      <c r="B332" s="77"/>
      <c r="D332" s="41">
        <v>16</v>
      </c>
      <c r="E332" s="64" t="s">
        <v>319</v>
      </c>
      <c r="F332" s="50"/>
      <c r="G332" s="50"/>
      <c r="H332" s="50"/>
    </row>
    <row r="333" spans="2:8" ht="12" x14ac:dyDescent="0.15">
      <c r="B333" s="77"/>
      <c r="D333" s="41">
        <v>17</v>
      </c>
      <c r="E333" s="64" t="s">
        <v>354</v>
      </c>
      <c r="F333" s="50"/>
      <c r="G333" s="50"/>
      <c r="H333" s="50"/>
    </row>
    <row r="334" spans="2:8" ht="12" x14ac:dyDescent="0.15">
      <c r="B334" s="77"/>
      <c r="D334" s="41">
        <v>18</v>
      </c>
      <c r="E334" s="64" t="s">
        <v>183</v>
      </c>
      <c r="F334" s="50"/>
      <c r="G334" s="50"/>
      <c r="H334" s="50"/>
    </row>
    <row r="335" spans="2:8" ht="24" x14ac:dyDescent="0.15">
      <c r="B335" s="77"/>
      <c r="D335" s="41">
        <v>19</v>
      </c>
      <c r="E335" s="64" t="s">
        <v>355</v>
      </c>
      <c r="F335" s="50"/>
      <c r="G335" s="50"/>
      <c r="H335" s="50"/>
    </row>
    <row r="336" spans="2:8" ht="12" x14ac:dyDescent="0.15">
      <c r="B336" s="77"/>
      <c r="D336" s="41">
        <v>20</v>
      </c>
      <c r="E336" s="64" t="s">
        <v>356</v>
      </c>
      <c r="F336" s="50"/>
      <c r="G336" s="50"/>
      <c r="H336" s="50"/>
    </row>
    <row r="337" spans="2:8" ht="24" x14ac:dyDescent="0.15">
      <c r="B337" s="77"/>
      <c r="D337" s="41">
        <v>21</v>
      </c>
      <c r="E337" s="64" t="s">
        <v>357</v>
      </c>
      <c r="F337" s="50"/>
      <c r="G337" s="50"/>
      <c r="H337" s="50"/>
    </row>
    <row r="338" spans="2:8" ht="36" x14ac:dyDescent="0.15">
      <c r="B338" s="77"/>
      <c r="D338" s="41">
        <v>22</v>
      </c>
      <c r="E338" s="64" t="s">
        <v>358</v>
      </c>
      <c r="F338" s="50"/>
      <c r="G338" s="50"/>
      <c r="H338" s="50"/>
    </row>
    <row r="339" spans="2:8" ht="12" x14ac:dyDescent="0.15">
      <c r="B339" s="77"/>
      <c r="D339" s="41">
        <v>23</v>
      </c>
      <c r="E339" s="64" t="s">
        <v>359</v>
      </c>
      <c r="F339" s="50"/>
      <c r="G339" s="50"/>
      <c r="H339" s="50"/>
    </row>
    <row r="340" spans="2:8" ht="12" x14ac:dyDescent="0.15">
      <c r="B340" s="77"/>
      <c r="D340" s="41">
        <v>24</v>
      </c>
      <c r="E340" s="64" t="s">
        <v>360</v>
      </c>
      <c r="F340" s="50"/>
      <c r="G340" s="50"/>
      <c r="H340" s="50"/>
    </row>
    <row r="341" spans="2:8" ht="12" x14ac:dyDescent="0.15">
      <c r="B341" s="77"/>
      <c r="D341" s="41">
        <v>25</v>
      </c>
      <c r="E341" s="64" t="s">
        <v>361</v>
      </c>
      <c r="F341" s="50"/>
      <c r="G341" s="50"/>
      <c r="H341" s="50"/>
    </row>
    <row r="342" spans="2:8" ht="24" x14ac:dyDescent="0.15">
      <c r="B342" s="78"/>
      <c r="C342" s="72"/>
      <c r="D342" s="41">
        <v>26</v>
      </c>
      <c r="E342" s="64" t="s">
        <v>340</v>
      </c>
      <c r="F342" s="50"/>
      <c r="G342" s="50"/>
      <c r="H342" s="50"/>
    </row>
    <row r="343" spans="2:8" ht="24" x14ac:dyDescent="0.15">
      <c r="B343" s="48">
        <v>16</v>
      </c>
      <c r="C343" s="73" t="str">
        <f>'別表1-1'!D18</f>
        <v>レイヤ2スイッチ16ポート（調達）</v>
      </c>
      <c r="D343" s="41">
        <v>1</v>
      </c>
      <c r="E343" s="64" t="s">
        <v>362</v>
      </c>
      <c r="F343" s="50"/>
      <c r="G343" s="50"/>
      <c r="H343" s="50"/>
    </row>
    <row r="344" spans="2:8" ht="12" x14ac:dyDescent="0.15">
      <c r="B344" s="77"/>
      <c r="C344" s="74"/>
      <c r="D344" s="41">
        <v>2</v>
      </c>
      <c r="E344" s="64" t="s">
        <v>363</v>
      </c>
      <c r="F344" s="50"/>
      <c r="G344" s="50"/>
      <c r="H344" s="50"/>
    </row>
    <row r="345" spans="2:8" ht="60" x14ac:dyDescent="0.15">
      <c r="B345" s="77"/>
      <c r="C345" s="74"/>
      <c r="D345" s="41">
        <v>3</v>
      </c>
      <c r="E345" s="64" t="s">
        <v>364</v>
      </c>
      <c r="F345" s="50"/>
      <c r="G345" s="50"/>
      <c r="H345" s="50"/>
    </row>
    <row r="346" spans="2:8" ht="12" x14ac:dyDescent="0.15">
      <c r="B346" s="77"/>
      <c r="C346" s="74"/>
      <c r="D346" s="41">
        <v>4</v>
      </c>
      <c r="E346" s="64" t="s">
        <v>345</v>
      </c>
      <c r="F346" s="50"/>
      <c r="G346" s="50"/>
      <c r="H346" s="50"/>
    </row>
    <row r="347" spans="2:8" ht="12" x14ac:dyDescent="0.15">
      <c r="B347" s="77"/>
      <c r="C347" s="74"/>
      <c r="D347" s="41">
        <v>5</v>
      </c>
      <c r="E347" s="64" t="s">
        <v>365</v>
      </c>
      <c r="F347" s="50"/>
      <c r="G347" s="50"/>
      <c r="H347" s="50"/>
    </row>
    <row r="348" spans="2:8" ht="24" x14ac:dyDescent="0.15">
      <c r="B348" s="77"/>
      <c r="C348" s="74"/>
      <c r="D348" s="41">
        <v>6</v>
      </c>
      <c r="E348" s="64" t="s">
        <v>366</v>
      </c>
      <c r="F348" s="50"/>
      <c r="G348" s="50"/>
      <c r="H348" s="50"/>
    </row>
    <row r="349" spans="2:8" ht="12" x14ac:dyDescent="0.15">
      <c r="B349" s="77"/>
      <c r="C349" s="74"/>
      <c r="D349" s="41">
        <v>7</v>
      </c>
      <c r="E349" s="64" t="s">
        <v>349</v>
      </c>
      <c r="F349" s="50"/>
      <c r="G349" s="50"/>
      <c r="H349" s="50"/>
    </row>
    <row r="350" spans="2:8" ht="24" x14ac:dyDescent="0.15">
      <c r="B350" s="77"/>
      <c r="C350" s="74"/>
      <c r="D350" s="41">
        <v>8</v>
      </c>
      <c r="E350" s="64" t="s">
        <v>350</v>
      </c>
      <c r="F350" s="50"/>
      <c r="G350" s="50"/>
      <c r="H350" s="50"/>
    </row>
    <row r="351" spans="2:8" ht="12" x14ac:dyDescent="0.15">
      <c r="B351" s="77"/>
      <c r="C351" s="74"/>
      <c r="D351" s="41">
        <v>9</v>
      </c>
      <c r="E351" s="64" t="s">
        <v>351</v>
      </c>
      <c r="F351" s="50"/>
      <c r="G351" s="50"/>
      <c r="H351" s="50"/>
    </row>
    <row r="352" spans="2:8" ht="12" x14ac:dyDescent="0.15">
      <c r="B352" s="77"/>
      <c r="C352" s="74"/>
      <c r="D352" s="41">
        <v>10</v>
      </c>
      <c r="E352" s="64" t="s">
        <v>352</v>
      </c>
      <c r="F352" s="50"/>
      <c r="G352" s="50"/>
      <c r="H352" s="50"/>
    </row>
    <row r="353" spans="2:8" ht="12" x14ac:dyDescent="0.15">
      <c r="B353" s="77"/>
      <c r="C353" s="74"/>
      <c r="D353" s="41">
        <v>11</v>
      </c>
      <c r="E353" s="64" t="s">
        <v>176</v>
      </c>
      <c r="F353" s="50"/>
      <c r="G353" s="50"/>
      <c r="H353" s="50"/>
    </row>
    <row r="354" spans="2:8" ht="101.25" x14ac:dyDescent="0.15">
      <c r="B354" s="77"/>
      <c r="C354" s="74"/>
      <c r="D354" s="41">
        <v>12</v>
      </c>
      <c r="E354" s="64" t="s">
        <v>450</v>
      </c>
      <c r="F354" s="50"/>
      <c r="G354" s="50"/>
      <c r="H354" s="50"/>
    </row>
    <row r="355" spans="2:8" ht="24" x14ac:dyDescent="0.15">
      <c r="B355" s="77"/>
      <c r="C355" s="74"/>
      <c r="D355" s="41">
        <v>13</v>
      </c>
      <c r="E355" s="64" t="s">
        <v>353</v>
      </c>
      <c r="F355" s="50"/>
      <c r="G355" s="50"/>
      <c r="H355" s="50"/>
    </row>
    <row r="356" spans="2:8" ht="12" x14ac:dyDescent="0.15">
      <c r="B356" s="77"/>
      <c r="C356" s="74"/>
      <c r="D356" s="41">
        <v>14</v>
      </c>
      <c r="E356" s="64" t="s">
        <v>319</v>
      </c>
      <c r="F356" s="50"/>
      <c r="G356" s="50"/>
      <c r="H356" s="50"/>
    </row>
    <row r="357" spans="2:8" ht="12" x14ac:dyDescent="0.15">
      <c r="B357" s="77"/>
      <c r="C357" s="74"/>
      <c r="D357" s="41">
        <v>15</v>
      </c>
      <c r="E357" s="64" t="s">
        <v>354</v>
      </c>
      <c r="F357" s="50"/>
      <c r="G357" s="50"/>
      <c r="H357" s="50"/>
    </row>
    <row r="358" spans="2:8" ht="12" x14ac:dyDescent="0.15">
      <c r="B358" s="77"/>
      <c r="C358" s="74"/>
      <c r="D358" s="41">
        <v>16</v>
      </c>
      <c r="E358" s="64" t="s">
        <v>183</v>
      </c>
      <c r="F358" s="50"/>
      <c r="G358" s="50"/>
      <c r="H358" s="50"/>
    </row>
    <row r="359" spans="2:8" ht="24" x14ac:dyDescent="0.15">
      <c r="B359" s="77"/>
      <c r="C359" s="74"/>
      <c r="D359" s="41">
        <v>17</v>
      </c>
      <c r="E359" s="64" t="s">
        <v>367</v>
      </c>
      <c r="F359" s="50"/>
      <c r="G359" s="50"/>
      <c r="H359" s="50"/>
    </row>
    <row r="360" spans="2:8" ht="12" x14ac:dyDescent="0.15">
      <c r="B360" s="77"/>
      <c r="C360" s="74"/>
      <c r="D360" s="41">
        <v>18</v>
      </c>
      <c r="E360" s="64" t="s">
        <v>356</v>
      </c>
      <c r="F360" s="50"/>
      <c r="G360" s="50"/>
      <c r="H360" s="50"/>
    </row>
    <row r="361" spans="2:8" ht="24" x14ac:dyDescent="0.15">
      <c r="B361" s="77"/>
      <c r="C361" s="74"/>
      <c r="D361" s="41">
        <v>19</v>
      </c>
      <c r="E361" s="64" t="s">
        <v>357</v>
      </c>
      <c r="F361" s="50"/>
      <c r="G361" s="50"/>
      <c r="H361" s="50"/>
    </row>
    <row r="362" spans="2:8" ht="36" x14ac:dyDescent="0.15">
      <c r="B362" s="77"/>
      <c r="C362" s="74"/>
      <c r="D362" s="41">
        <v>20</v>
      </c>
      <c r="E362" s="64" t="s">
        <v>358</v>
      </c>
      <c r="F362" s="50"/>
      <c r="G362" s="50"/>
      <c r="H362" s="50"/>
    </row>
    <row r="363" spans="2:8" ht="12" x14ac:dyDescent="0.15">
      <c r="B363" s="77"/>
      <c r="C363" s="74"/>
      <c r="D363" s="41">
        <v>21</v>
      </c>
      <c r="E363" s="64" t="s">
        <v>359</v>
      </c>
      <c r="F363" s="50"/>
      <c r="G363" s="50"/>
      <c r="H363" s="50"/>
    </row>
    <row r="364" spans="2:8" ht="12" x14ac:dyDescent="0.15">
      <c r="B364" s="77"/>
      <c r="C364" s="74"/>
      <c r="D364" s="41">
        <v>22</v>
      </c>
      <c r="E364" s="64" t="s">
        <v>360</v>
      </c>
      <c r="F364" s="50"/>
      <c r="G364" s="50"/>
      <c r="H364" s="50"/>
    </row>
    <row r="365" spans="2:8" ht="12" x14ac:dyDescent="0.15">
      <c r="B365" s="77"/>
      <c r="C365" s="74"/>
      <c r="D365" s="41">
        <v>23</v>
      </c>
      <c r="E365" s="64" t="s">
        <v>368</v>
      </c>
      <c r="F365" s="50"/>
      <c r="G365" s="50"/>
      <c r="H365" s="50"/>
    </row>
    <row r="366" spans="2:8" ht="24" x14ac:dyDescent="0.15">
      <c r="B366" s="78"/>
      <c r="C366" s="72"/>
      <c r="D366" s="41">
        <v>24</v>
      </c>
      <c r="E366" s="64" t="s">
        <v>340</v>
      </c>
      <c r="F366" s="50"/>
      <c r="G366" s="50"/>
      <c r="H366" s="50"/>
    </row>
    <row r="367" spans="2:8" ht="24" x14ac:dyDescent="0.15">
      <c r="B367" s="48">
        <v>17</v>
      </c>
      <c r="C367" s="73" t="str">
        <f>'別表1-1'!D19</f>
        <v>レイヤ2スイッチ8ポート（調達）</v>
      </c>
      <c r="D367" s="41">
        <v>1</v>
      </c>
      <c r="E367" s="64" t="s">
        <v>369</v>
      </c>
      <c r="F367" s="50"/>
      <c r="G367" s="50"/>
      <c r="H367" s="50"/>
    </row>
    <row r="368" spans="2:8" ht="24" x14ac:dyDescent="0.15">
      <c r="B368" s="77"/>
      <c r="C368" s="74"/>
      <c r="D368" s="41">
        <v>2</v>
      </c>
      <c r="E368" s="64" t="s">
        <v>342</v>
      </c>
      <c r="F368" s="50"/>
      <c r="G368" s="50"/>
      <c r="H368" s="50"/>
    </row>
    <row r="369" spans="2:8" ht="48" x14ac:dyDescent="0.15">
      <c r="B369" s="77"/>
      <c r="C369" s="74"/>
      <c r="D369" s="41">
        <v>3</v>
      </c>
      <c r="E369" s="64" t="s">
        <v>370</v>
      </c>
      <c r="F369" s="50"/>
      <c r="G369" s="50"/>
      <c r="H369" s="50"/>
    </row>
    <row r="370" spans="2:8" ht="24" x14ac:dyDescent="0.15">
      <c r="B370" s="77"/>
      <c r="C370" s="74"/>
      <c r="D370" s="41">
        <v>4</v>
      </c>
      <c r="E370" s="64" t="s">
        <v>371</v>
      </c>
      <c r="F370" s="50"/>
      <c r="G370" s="50"/>
      <c r="H370" s="50"/>
    </row>
    <row r="371" spans="2:8" ht="36" x14ac:dyDescent="0.15">
      <c r="B371" s="77"/>
      <c r="C371" s="74"/>
      <c r="D371" s="41">
        <v>5</v>
      </c>
      <c r="E371" s="64" t="s">
        <v>372</v>
      </c>
      <c r="F371" s="50"/>
      <c r="G371" s="50"/>
      <c r="H371" s="50"/>
    </row>
    <row r="372" spans="2:8" ht="12" x14ac:dyDescent="0.15">
      <c r="B372" s="77"/>
      <c r="C372" s="74"/>
      <c r="D372" s="41">
        <v>6</v>
      </c>
      <c r="E372" s="64" t="s">
        <v>373</v>
      </c>
      <c r="F372" s="50"/>
      <c r="G372" s="50"/>
      <c r="H372" s="50"/>
    </row>
    <row r="373" spans="2:8" ht="12" x14ac:dyDescent="0.15">
      <c r="B373" s="77"/>
      <c r="C373" s="74"/>
      <c r="D373" s="41">
        <v>7</v>
      </c>
      <c r="E373" s="64" t="s">
        <v>349</v>
      </c>
      <c r="F373" s="50"/>
      <c r="G373" s="50"/>
      <c r="H373" s="50"/>
    </row>
    <row r="374" spans="2:8" ht="24" x14ac:dyDescent="0.15">
      <c r="B374" s="77"/>
      <c r="C374" s="74"/>
      <c r="D374" s="41">
        <v>8</v>
      </c>
      <c r="E374" s="64" t="s">
        <v>350</v>
      </c>
      <c r="F374" s="50"/>
      <c r="G374" s="50"/>
      <c r="H374" s="50"/>
    </row>
    <row r="375" spans="2:8" ht="12" x14ac:dyDescent="0.15">
      <c r="B375" s="77"/>
      <c r="C375" s="74"/>
      <c r="D375" s="41">
        <v>9</v>
      </c>
      <c r="E375" s="64" t="s">
        <v>351</v>
      </c>
      <c r="F375" s="50"/>
      <c r="G375" s="50"/>
      <c r="H375" s="50"/>
    </row>
    <row r="376" spans="2:8" ht="12" x14ac:dyDescent="0.15">
      <c r="B376" s="77"/>
      <c r="C376" s="74"/>
      <c r="D376" s="41">
        <v>10</v>
      </c>
      <c r="E376" s="64" t="s">
        <v>352</v>
      </c>
      <c r="F376" s="50"/>
      <c r="G376" s="50"/>
      <c r="H376" s="50"/>
    </row>
    <row r="377" spans="2:8" ht="12" x14ac:dyDescent="0.15">
      <c r="B377" s="77"/>
      <c r="C377" s="74"/>
      <c r="D377" s="41">
        <v>11</v>
      </c>
      <c r="E377" s="64" t="s">
        <v>176</v>
      </c>
      <c r="F377" s="50"/>
      <c r="G377" s="50"/>
      <c r="H377" s="50"/>
    </row>
    <row r="378" spans="2:8" ht="101.25" x14ac:dyDescent="0.15">
      <c r="B378" s="77"/>
      <c r="C378" s="74"/>
      <c r="D378" s="41">
        <v>12</v>
      </c>
      <c r="E378" s="64" t="s">
        <v>450</v>
      </c>
      <c r="F378" s="50"/>
      <c r="G378" s="50"/>
      <c r="H378" s="50"/>
    </row>
    <row r="379" spans="2:8" ht="24" x14ac:dyDescent="0.15">
      <c r="B379" s="77"/>
      <c r="C379" s="74"/>
      <c r="D379" s="41">
        <v>13</v>
      </c>
      <c r="E379" s="64" t="s">
        <v>353</v>
      </c>
      <c r="F379" s="50"/>
      <c r="G379" s="50"/>
      <c r="H379" s="50"/>
    </row>
    <row r="380" spans="2:8" ht="12" x14ac:dyDescent="0.15">
      <c r="B380" s="77"/>
      <c r="C380" s="74"/>
      <c r="D380" s="41">
        <v>14</v>
      </c>
      <c r="E380" s="64" t="s">
        <v>319</v>
      </c>
      <c r="F380" s="50"/>
      <c r="G380" s="50"/>
      <c r="H380" s="50"/>
    </row>
    <row r="381" spans="2:8" ht="12" x14ac:dyDescent="0.15">
      <c r="B381" s="77"/>
      <c r="C381" s="74"/>
      <c r="D381" s="41">
        <v>15</v>
      </c>
      <c r="E381" s="64" t="s">
        <v>354</v>
      </c>
      <c r="F381" s="50"/>
      <c r="G381" s="50"/>
      <c r="H381" s="50"/>
    </row>
    <row r="382" spans="2:8" ht="12" x14ac:dyDescent="0.15">
      <c r="B382" s="77"/>
      <c r="C382" s="74"/>
      <c r="D382" s="41">
        <v>16</v>
      </c>
      <c r="E382" s="64" t="s">
        <v>183</v>
      </c>
      <c r="F382" s="50"/>
      <c r="G382" s="50"/>
      <c r="H382" s="50"/>
    </row>
    <row r="383" spans="2:8" ht="24" x14ac:dyDescent="0.15">
      <c r="B383" s="77"/>
      <c r="C383" s="74"/>
      <c r="D383" s="41">
        <v>17</v>
      </c>
      <c r="E383" s="64" t="s">
        <v>367</v>
      </c>
      <c r="F383" s="50"/>
      <c r="G383" s="50"/>
      <c r="H383" s="50"/>
    </row>
    <row r="384" spans="2:8" ht="12" x14ac:dyDescent="0.15">
      <c r="B384" s="77"/>
      <c r="C384" s="74"/>
      <c r="D384" s="41">
        <v>18</v>
      </c>
      <c r="E384" s="64" t="s">
        <v>356</v>
      </c>
      <c r="F384" s="50"/>
      <c r="G384" s="50"/>
      <c r="H384" s="50"/>
    </row>
    <row r="385" spans="2:8" ht="24" x14ac:dyDescent="0.15">
      <c r="B385" s="77"/>
      <c r="C385" s="74"/>
      <c r="D385" s="41">
        <v>19</v>
      </c>
      <c r="E385" s="64" t="s">
        <v>357</v>
      </c>
      <c r="F385" s="50"/>
      <c r="G385" s="50"/>
      <c r="H385" s="50"/>
    </row>
    <row r="386" spans="2:8" ht="36" x14ac:dyDescent="0.15">
      <c r="B386" s="77"/>
      <c r="C386" s="74"/>
      <c r="D386" s="41">
        <v>20</v>
      </c>
      <c r="E386" s="64" t="s">
        <v>358</v>
      </c>
      <c r="F386" s="50"/>
      <c r="G386" s="50"/>
      <c r="H386" s="50"/>
    </row>
    <row r="387" spans="2:8" ht="12" x14ac:dyDescent="0.15">
      <c r="B387" s="77"/>
      <c r="C387" s="74"/>
      <c r="D387" s="41">
        <v>21</v>
      </c>
      <c r="E387" s="64" t="s">
        <v>359</v>
      </c>
      <c r="F387" s="50"/>
      <c r="G387" s="50"/>
      <c r="H387" s="50"/>
    </row>
    <row r="388" spans="2:8" ht="12" x14ac:dyDescent="0.15">
      <c r="B388" s="77"/>
      <c r="C388" s="74"/>
      <c r="D388" s="41">
        <v>22</v>
      </c>
      <c r="E388" s="64" t="s">
        <v>360</v>
      </c>
      <c r="F388" s="50"/>
      <c r="G388" s="50"/>
      <c r="H388" s="50"/>
    </row>
    <row r="389" spans="2:8" ht="12" x14ac:dyDescent="0.15">
      <c r="B389" s="77"/>
      <c r="C389" s="74"/>
      <c r="D389" s="41">
        <v>23</v>
      </c>
      <c r="E389" s="64" t="s">
        <v>368</v>
      </c>
      <c r="F389" s="50"/>
      <c r="G389" s="50"/>
      <c r="H389" s="50"/>
    </row>
    <row r="390" spans="2:8" ht="24" x14ac:dyDescent="0.15">
      <c r="B390" s="78"/>
      <c r="C390" s="72"/>
      <c r="D390" s="41">
        <v>24</v>
      </c>
      <c r="E390" s="64" t="s">
        <v>340</v>
      </c>
      <c r="F390" s="50"/>
      <c r="G390" s="50"/>
      <c r="H390" s="50"/>
    </row>
    <row r="391" spans="2:8" ht="108" x14ac:dyDescent="0.15">
      <c r="B391" s="48">
        <v>18</v>
      </c>
      <c r="C391" s="73" t="str">
        <f>'別表1-1'!D20</f>
        <v>メディアコンバータ</v>
      </c>
      <c r="D391" s="41"/>
      <c r="E391" s="64" t="s">
        <v>374</v>
      </c>
      <c r="F391" s="50"/>
      <c r="G391" s="50"/>
      <c r="H391" s="50"/>
    </row>
    <row r="392" spans="2:8" ht="12" x14ac:dyDescent="0.15">
      <c r="B392" s="77"/>
      <c r="C392" s="74"/>
      <c r="D392" s="41">
        <v>1</v>
      </c>
      <c r="E392" s="64" t="s">
        <v>375</v>
      </c>
      <c r="F392" s="50"/>
      <c r="G392" s="50"/>
      <c r="H392" s="50"/>
    </row>
    <row r="393" spans="2:8" ht="12" x14ac:dyDescent="0.15">
      <c r="B393" s="77"/>
      <c r="C393" s="74"/>
      <c r="D393" s="41">
        <v>2</v>
      </c>
      <c r="E393" s="64" t="s">
        <v>376</v>
      </c>
      <c r="F393" s="50"/>
      <c r="G393" s="50"/>
      <c r="H393" s="50"/>
    </row>
    <row r="394" spans="2:8" ht="12" x14ac:dyDescent="0.15">
      <c r="B394" s="77"/>
      <c r="C394" s="74"/>
      <c r="D394" s="41">
        <v>3</v>
      </c>
      <c r="E394" s="64" t="s">
        <v>377</v>
      </c>
      <c r="F394" s="50"/>
      <c r="G394" s="50"/>
      <c r="H394" s="50"/>
    </row>
    <row r="395" spans="2:8" ht="24" x14ac:dyDescent="0.15">
      <c r="B395" s="77"/>
      <c r="C395" s="74"/>
      <c r="D395" s="41">
        <v>4</v>
      </c>
      <c r="E395" s="64" t="s">
        <v>378</v>
      </c>
      <c r="F395" s="50"/>
      <c r="G395" s="50"/>
      <c r="H395" s="50"/>
    </row>
    <row r="396" spans="2:8" ht="36" x14ac:dyDescent="0.15">
      <c r="B396" s="77"/>
      <c r="C396" s="74"/>
      <c r="D396" s="41">
        <v>5</v>
      </c>
      <c r="E396" s="64" t="s">
        <v>379</v>
      </c>
      <c r="F396" s="50"/>
      <c r="G396" s="50"/>
      <c r="H396" s="50"/>
    </row>
    <row r="397" spans="2:8" ht="12" x14ac:dyDescent="0.15">
      <c r="B397" s="77"/>
      <c r="C397" s="74"/>
      <c r="D397" s="41">
        <v>6</v>
      </c>
      <c r="E397" s="64" t="s">
        <v>380</v>
      </c>
      <c r="F397" s="50"/>
      <c r="G397" s="50"/>
      <c r="H397" s="50"/>
    </row>
    <row r="398" spans="2:8" ht="12" x14ac:dyDescent="0.15">
      <c r="B398" s="77"/>
      <c r="C398" s="74"/>
      <c r="D398" s="41">
        <v>7</v>
      </c>
      <c r="E398" s="64" t="s">
        <v>381</v>
      </c>
      <c r="F398" s="50"/>
      <c r="G398" s="50"/>
      <c r="H398" s="50"/>
    </row>
    <row r="399" spans="2:8" ht="12" x14ac:dyDescent="0.15">
      <c r="B399" s="77"/>
      <c r="C399" s="74"/>
      <c r="D399" s="41">
        <v>8</v>
      </c>
      <c r="E399" s="64" t="s">
        <v>382</v>
      </c>
      <c r="F399" s="50"/>
      <c r="G399" s="50"/>
      <c r="H399" s="50"/>
    </row>
    <row r="400" spans="2:8" ht="24" x14ac:dyDescent="0.15">
      <c r="B400" s="77"/>
      <c r="C400" s="74"/>
      <c r="D400" s="41">
        <v>9</v>
      </c>
      <c r="E400" s="64" t="s">
        <v>383</v>
      </c>
      <c r="F400" s="50"/>
      <c r="G400" s="50"/>
      <c r="H400" s="50"/>
    </row>
    <row r="401" spans="2:8" ht="12" x14ac:dyDescent="0.15">
      <c r="B401" s="77"/>
      <c r="C401" s="74"/>
      <c r="D401" s="41">
        <v>10</v>
      </c>
      <c r="E401" s="64" t="s">
        <v>384</v>
      </c>
      <c r="F401" s="50"/>
      <c r="G401" s="50"/>
      <c r="H401" s="50"/>
    </row>
    <row r="402" spans="2:8" ht="12" x14ac:dyDescent="0.15">
      <c r="B402" s="77"/>
      <c r="C402" s="74"/>
      <c r="D402" s="41">
        <v>11</v>
      </c>
      <c r="E402" s="64" t="s">
        <v>385</v>
      </c>
      <c r="F402" s="50"/>
      <c r="G402" s="50"/>
      <c r="H402" s="50"/>
    </row>
    <row r="403" spans="2:8" ht="12" x14ac:dyDescent="0.15">
      <c r="B403" s="78"/>
      <c r="C403" s="72"/>
      <c r="D403" s="41">
        <v>12</v>
      </c>
      <c r="E403" s="64" t="s">
        <v>386</v>
      </c>
      <c r="F403" s="50"/>
      <c r="G403" s="50"/>
      <c r="H403" s="50"/>
    </row>
    <row r="404" spans="2:8" ht="24" x14ac:dyDescent="0.15">
      <c r="B404" s="48">
        <v>19</v>
      </c>
      <c r="C404" s="73" t="str">
        <f>'別表1-1'!D21</f>
        <v>URLフィルタリングソフト</v>
      </c>
      <c r="D404" s="41">
        <v>1</v>
      </c>
      <c r="E404" s="64" t="s">
        <v>387</v>
      </c>
      <c r="F404" s="50"/>
      <c r="G404" s="50"/>
      <c r="H404" s="50"/>
    </row>
    <row r="405" spans="2:8" ht="12" x14ac:dyDescent="0.15">
      <c r="B405" s="77"/>
      <c r="C405" s="74"/>
      <c r="D405" s="41">
        <v>2</v>
      </c>
      <c r="E405" s="64" t="s">
        <v>388</v>
      </c>
      <c r="F405" s="50"/>
      <c r="G405" s="50"/>
      <c r="H405" s="50"/>
    </row>
    <row r="406" spans="2:8" ht="24" x14ac:dyDescent="0.15">
      <c r="B406" s="77"/>
      <c r="C406" s="74"/>
      <c r="D406" s="41">
        <v>3</v>
      </c>
      <c r="E406" s="64" t="s">
        <v>389</v>
      </c>
      <c r="F406" s="50"/>
      <c r="G406" s="50"/>
      <c r="H406" s="50"/>
    </row>
    <row r="407" spans="2:8" ht="12" x14ac:dyDescent="0.15">
      <c r="B407" s="77"/>
      <c r="C407" s="74"/>
      <c r="D407" s="41">
        <v>4</v>
      </c>
      <c r="E407" s="64" t="s">
        <v>19</v>
      </c>
      <c r="F407" s="50"/>
      <c r="G407" s="50"/>
      <c r="H407" s="50"/>
    </row>
    <row r="408" spans="2:8" ht="24" x14ac:dyDescent="0.15">
      <c r="B408" s="77"/>
      <c r="C408" s="74"/>
      <c r="D408" s="41">
        <v>5</v>
      </c>
      <c r="E408" s="64" t="s">
        <v>390</v>
      </c>
      <c r="F408" s="50"/>
      <c r="G408" s="50"/>
      <c r="H408" s="50"/>
    </row>
    <row r="409" spans="2:8" ht="24" x14ac:dyDescent="0.15">
      <c r="B409" s="77"/>
      <c r="C409" s="74"/>
      <c r="D409" s="41">
        <v>6</v>
      </c>
      <c r="E409" s="64" t="s">
        <v>391</v>
      </c>
      <c r="F409" s="50"/>
      <c r="G409" s="50"/>
      <c r="H409" s="50"/>
    </row>
    <row r="410" spans="2:8" ht="12" x14ac:dyDescent="0.15">
      <c r="B410" s="77"/>
      <c r="C410" s="74"/>
      <c r="D410" s="41">
        <v>7</v>
      </c>
      <c r="E410" s="64" t="s">
        <v>392</v>
      </c>
      <c r="F410" s="50"/>
      <c r="G410" s="50"/>
      <c r="H410" s="50"/>
    </row>
    <row r="411" spans="2:8" ht="12" x14ac:dyDescent="0.15">
      <c r="B411" s="77"/>
      <c r="C411" s="74"/>
      <c r="D411" s="41">
        <v>8</v>
      </c>
      <c r="E411" s="64" t="s">
        <v>393</v>
      </c>
      <c r="F411" s="50"/>
      <c r="G411" s="50"/>
      <c r="H411" s="50"/>
    </row>
    <row r="412" spans="2:8" ht="12" x14ac:dyDescent="0.15">
      <c r="B412" s="77"/>
      <c r="C412" s="74"/>
      <c r="D412" s="41">
        <v>9</v>
      </c>
      <c r="E412" s="64" t="s">
        <v>394</v>
      </c>
      <c r="F412" s="50"/>
      <c r="G412" s="50"/>
      <c r="H412" s="50"/>
    </row>
    <row r="413" spans="2:8" ht="12" x14ac:dyDescent="0.15">
      <c r="B413" s="77"/>
      <c r="C413" s="74"/>
      <c r="D413" s="41">
        <v>10</v>
      </c>
      <c r="E413" s="64" t="s">
        <v>395</v>
      </c>
      <c r="F413" s="50"/>
      <c r="G413" s="50"/>
      <c r="H413" s="50"/>
    </row>
    <row r="414" spans="2:8" ht="24" x14ac:dyDescent="0.15">
      <c r="B414" s="77"/>
      <c r="C414" s="74"/>
      <c r="D414" s="41">
        <v>11</v>
      </c>
      <c r="E414" s="64" t="s">
        <v>396</v>
      </c>
      <c r="F414" s="50"/>
      <c r="G414" s="50"/>
      <c r="H414" s="50"/>
    </row>
    <row r="415" spans="2:8" ht="12" x14ac:dyDescent="0.15">
      <c r="B415" s="77"/>
      <c r="C415" s="74"/>
      <c r="D415" s="41">
        <v>12</v>
      </c>
      <c r="E415" s="64" t="s">
        <v>397</v>
      </c>
      <c r="F415" s="50"/>
      <c r="G415" s="50"/>
      <c r="H415" s="50"/>
    </row>
    <row r="416" spans="2:8" ht="24" x14ac:dyDescent="0.15">
      <c r="B416" s="77"/>
      <c r="C416" s="74"/>
      <c r="D416" s="41">
        <v>13</v>
      </c>
      <c r="E416" s="64" t="s">
        <v>398</v>
      </c>
      <c r="F416" s="50"/>
      <c r="G416" s="50"/>
      <c r="H416" s="50"/>
    </row>
    <row r="417" spans="2:8" ht="12" x14ac:dyDescent="0.15">
      <c r="B417" s="77"/>
      <c r="C417" s="74"/>
      <c r="D417" s="41">
        <v>14</v>
      </c>
      <c r="E417" s="64" t="s">
        <v>399</v>
      </c>
      <c r="F417" s="50"/>
      <c r="G417" s="50"/>
      <c r="H417" s="50"/>
    </row>
    <row r="418" spans="2:8" ht="12" x14ac:dyDescent="0.15">
      <c r="B418" s="77"/>
      <c r="C418" s="74"/>
      <c r="D418" s="41">
        <v>15</v>
      </c>
      <c r="E418" s="64" t="s">
        <v>400</v>
      </c>
      <c r="F418" s="50"/>
      <c r="G418" s="50"/>
      <c r="H418" s="50"/>
    </row>
    <row r="419" spans="2:8" ht="108" x14ac:dyDescent="0.15">
      <c r="B419" s="77"/>
      <c r="C419" s="74"/>
      <c r="D419" s="41">
        <v>16</v>
      </c>
      <c r="E419" s="64" t="s">
        <v>401</v>
      </c>
      <c r="F419" s="50"/>
      <c r="G419" s="50"/>
      <c r="H419" s="50"/>
    </row>
    <row r="420" spans="2:8" ht="12" x14ac:dyDescent="0.15">
      <c r="B420" s="77"/>
      <c r="C420" s="74"/>
      <c r="D420" s="41">
        <v>17</v>
      </c>
      <c r="E420" s="64" t="s">
        <v>402</v>
      </c>
      <c r="F420" s="50"/>
      <c r="G420" s="50"/>
      <c r="H420" s="50"/>
    </row>
    <row r="421" spans="2:8" ht="24" x14ac:dyDescent="0.15">
      <c r="B421" s="77"/>
      <c r="C421" s="74"/>
      <c r="D421" s="41">
        <v>18</v>
      </c>
      <c r="E421" s="64" t="s">
        <v>403</v>
      </c>
      <c r="F421" s="50"/>
      <c r="G421" s="50"/>
      <c r="H421" s="50"/>
    </row>
    <row r="422" spans="2:8" ht="24" x14ac:dyDescent="0.15">
      <c r="B422" s="77"/>
      <c r="C422" s="74"/>
      <c r="D422" s="41">
        <v>19</v>
      </c>
      <c r="E422" s="64" t="s">
        <v>404</v>
      </c>
      <c r="F422" s="50"/>
      <c r="G422" s="50"/>
      <c r="H422" s="50"/>
    </row>
    <row r="423" spans="2:8" ht="24" x14ac:dyDescent="0.15">
      <c r="B423" s="77"/>
      <c r="C423" s="74"/>
      <c r="D423" s="41">
        <v>20</v>
      </c>
      <c r="E423" s="64" t="s">
        <v>405</v>
      </c>
      <c r="F423" s="50"/>
      <c r="G423" s="50"/>
      <c r="H423" s="50"/>
    </row>
    <row r="424" spans="2:8" ht="12" x14ac:dyDescent="0.15">
      <c r="B424" s="77"/>
      <c r="C424" s="74"/>
      <c r="D424" s="41">
        <v>21</v>
      </c>
      <c r="E424" s="64" t="s">
        <v>406</v>
      </c>
      <c r="F424" s="50"/>
      <c r="G424" s="50"/>
      <c r="H424" s="50"/>
    </row>
    <row r="425" spans="2:8" ht="12" x14ac:dyDescent="0.15">
      <c r="B425" s="77"/>
      <c r="C425" s="74"/>
      <c r="D425" s="41">
        <v>22</v>
      </c>
      <c r="E425" s="64" t="s">
        <v>407</v>
      </c>
      <c r="F425" s="50"/>
      <c r="G425" s="50"/>
      <c r="H425" s="50"/>
    </row>
    <row r="426" spans="2:8" ht="24" x14ac:dyDescent="0.15">
      <c r="B426" s="77"/>
      <c r="C426" s="74"/>
      <c r="D426" s="41">
        <v>23</v>
      </c>
      <c r="E426" s="64" t="s">
        <v>408</v>
      </c>
      <c r="F426" s="50"/>
      <c r="G426" s="50"/>
      <c r="H426" s="50"/>
    </row>
    <row r="427" spans="2:8" ht="24" x14ac:dyDescent="0.15">
      <c r="B427" s="77"/>
      <c r="C427" s="74"/>
      <c r="D427" s="41">
        <v>24</v>
      </c>
      <c r="E427" s="64" t="s">
        <v>409</v>
      </c>
      <c r="F427" s="50"/>
      <c r="G427" s="50"/>
      <c r="H427" s="50"/>
    </row>
    <row r="428" spans="2:8" ht="12" x14ac:dyDescent="0.15">
      <c r="B428" s="77"/>
      <c r="C428" s="74"/>
      <c r="D428" s="41">
        <v>25</v>
      </c>
      <c r="E428" s="64" t="s">
        <v>410</v>
      </c>
      <c r="F428" s="50"/>
      <c r="G428" s="50"/>
      <c r="H428" s="50"/>
    </row>
    <row r="429" spans="2:8" ht="24" x14ac:dyDescent="0.15">
      <c r="B429" s="77"/>
      <c r="C429" s="74"/>
      <c r="D429" s="41">
        <v>26</v>
      </c>
      <c r="E429" s="64" t="s">
        <v>411</v>
      </c>
      <c r="F429" s="50"/>
      <c r="G429" s="50"/>
      <c r="H429" s="50"/>
    </row>
    <row r="430" spans="2:8" ht="36" x14ac:dyDescent="0.15">
      <c r="B430" s="78"/>
      <c r="C430" s="72"/>
      <c r="D430" s="41">
        <v>27</v>
      </c>
      <c r="E430" s="64" t="s">
        <v>412</v>
      </c>
      <c r="F430" s="50"/>
      <c r="G430" s="50"/>
      <c r="H430" s="50"/>
    </row>
    <row r="431" spans="2:8" ht="12" x14ac:dyDescent="0.15">
      <c r="B431" s="48">
        <v>20</v>
      </c>
      <c r="C431" s="73" t="str">
        <f>'別表1-1'!D22</f>
        <v xml:space="preserve">サーバセキュリティ </v>
      </c>
      <c r="D431" s="41">
        <v>1</v>
      </c>
      <c r="E431" s="64" t="s">
        <v>413</v>
      </c>
      <c r="F431" s="50"/>
      <c r="G431" s="50"/>
      <c r="H431" s="50"/>
    </row>
    <row r="432" spans="2:8" ht="12" x14ac:dyDescent="0.15">
      <c r="B432" s="77"/>
      <c r="C432" s="74"/>
      <c r="D432" s="41">
        <v>2</v>
      </c>
      <c r="E432" s="64" t="s">
        <v>414</v>
      </c>
      <c r="F432" s="50"/>
      <c r="G432" s="50"/>
      <c r="H432" s="50"/>
    </row>
    <row r="433" spans="2:8" ht="12" x14ac:dyDescent="0.15">
      <c r="B433" s="77"/>
      <c r="C433" s="74"/>
      <c r="D433" s="41">
        <v>3</v>
      </c>
      <c r="E433" s="64" t="s">
        <v>415</v>
      </c>
      <c r="F433" s="50"/>
      <c r="G433" s="50"/>
      <c r="H433" s="50"/>
    </row>
    <row r="434" spans="2:8" ht="12" x14ac:dyDescent="0.15">
      <c r="B434" s="77"/>
      <c r="C434" s="74"/>
      <c r="D434" s="41">
        <v>4</v>
      </c>
      <c r="E434" s="64" t="s">
        <v>416</v>
      </c>
      <c r="F434" s="50"/>
      <c r="G434" s="50"/>
      <c r="H434" s="50"/>
    </row>
    <row r="435" spans="2:8" ht="12" x14ac:dyDescent="0.15">
      <c r="B435" s="77"/>
      <c r="C435" s="74"/>
      <c r="D435" s="41">
        <v>5</v>
      </c>
      <c r="E435" s="64" t="s">
        <v>417</v>
      </c>
      <c r="F435" s="50"/>
      <c r="G435" s="50"/>
      <c r="H435" s="50"/>
    </row>
    <row r="436" spans="2:8" ht="24" x14ac:dyDescent="0.15">
      <c r="B436" s="77"/>
      <c r="C436" s="74"/>
      <c r="D436" s="41">
        <v>6</v>
      </c>
      <c r="E436" s="64" t="s">
        <v>418</v>
      </c>
      <c r="F436" s="50"/>
      <c r="G436" s="50"/>
      <c r="H436" s="50"/>
    </row>
    <row r="437" spans="2:8" ht="12" x14ac:dyDescent="0.15">
      <c r="B437" s="77"/>
      <c r="C437" s="74"/>
      <c r="D437" s="41">
        <v>7</v>
      </c>
      <c r="E437" s="64" t="s">
        <v>419</v>
      </c>
      <c r="F437" s="50"/>
      <c r="G437" s="50"/>
      <c r="H437" s="50"/>
    </row>
    <row r="438" spans="2:8" ht="24" x14ac:dyDescent="0.15">
      <c r="B438" s="77"/>
      <c r="C438" s="74"/>
      <c r="D438" s="41">
        <v>8</v>
      </c>
      <c r="E438" s="64" t="s">
        <v>420</v>
      </c>
      <c r="F438" s="50"/>
      <c r="G438" s="50"/>
      <c r="H438" s="50"/>
    </row>
    <row r="439" spans="2:8" ht="12" x14ac:dyDescent="0.15">
      <c r="B439" s="77"/>
      <c r="C439" s="74"/>
      <c r="D439" s="41">
        <v>9</v>
      </c>
      <c r="E439" s="64" t="s">
        <v>421</v>
      </c>
      <c r="F439" s="50"/>
      <c r="G439" s="50"/>
      <c r="H439" s="50"/>
    </row>
    <row r="440" spans="2:8" ht="24" x14ac:dyDescent="0.15">
      <c r="B440" s="77"/>
      <c r="C440" s="74"/>
      <c r="D440" s="41">
        <v>10</v>
      </c>
      <c r="E440" s="64" t="s">
        <v>422</v>
      </c>
      <c r="F440" s="50"/>
      <c r="G440" s="50"/>
      <c r="H440" s="50"/>
    </row>
    <row r="441" spans="2:8" ht="24" x14ac:dyDescent="0.15">
      <c r="B441" s="77"/>
      <c r="C441" s="74"/>
      <c r="D441" s="41">
        <v>11</v>
      </c>
      <c r="E441" s="64" t="s">
        <v>423</v>
      </c>
      <c r="F441" s="50"/>
      <c r="G441" s="50"/>
      <c r="H441" s="50"/>
    </row>
    <row r="442" spans="2:8" ht="24" x14ac:dyDescent="0.15">
      <c r="B442" s="77"/>
      <c r="C442" s="74"/>
      <c r="D442" s="41">
        <v>12</v>
      </c>
      <c r="E442" s="64" t="s">
        <v>424</v>
      </c>
      <c r="F442" s="50"/>
      <c r="G442" s="50"/>
      <c r="H442" s="50"/>
    </row>
    <row r="443" spans="2:8" ht="12" x14ac:dyDescent="0.15">
      <c r="B443" s="78"/>
      <c r="C443" s="72"/>
      <c r="D443" s="41">
        <v>13</v>
      </c>
      <c r="E443" s="64" t="s">
        <v>425</v>
      </c>
      <c r="F443" s="50"/>
      <c r="G443" s="50"/>
      <c r="H443" s="50"/>
    </row>
    <row r="444" spans="2:8" ht="24" x14ac:dyDescent="0.15">
      <c r="B444" s="48">
        <v>21</v>
      </c>
      <c r="C444" s="73" t="str">
        <f>'別表1-1'!D23</f>
        <v>クライアント向けアンチウィルス対策ソフト</v>
      </c>
      <c r="D444" s="41">
        <v>1</v>
      </c>
      <c r="E444" s="64" t="s">
        <v>426</v>
      </c>
      <c r="F444" s="50"/>
      <c r="G444" s="50"/>
      <c r="H444" s="50"/>
    </row>
    <row r="445" spans="2:8" ht="12" x14ac:dyDescent="0.15">
      <c r="B445" s="77"/>
      <c r="C445" s="74"/>
      <c r="D445" s="41">
        <v>2</v>
      </c>
      <c r="E445" s="64" t="s">
        <v>414</v>
      </c>
      <c r="F445" s="50"/>
      <c r="G445" s="50"/>
      <c r="H445" s="50"/>
    </row>
    <row r="446" spans="2:8" ht="12" x14ac:dyDescent="0.15">
      <c r="B446" s="77"/>
      <c r="C446" s="74"/>
      <c r="D446" s="41">
        <v>3</v>
      </c>
      <c r="E446" s="64" t="s">
        <v>434</v>
      </c>
      <c r="F446" s="50"/>
      <c r="G446" s="50"/>
      <c r="H446" s="50"/>
    </row>
    <row r="447" spans="2:8" ht="12" x14ac:dyDescent="0.15">
      <c r="B447" s="77"/>
      <c r="C447" s="74"/>
      <c r="D447" s="41">
        <v>4</v>
      </c>
      <c r="E447" s="64" t="s">
        <v>427</v>
      </c>
      <c r="F447" s="50"/>
      <c r="G447" s="50"/>
      <c r="H447" s="50"/>
    </row>
    <row r="448" spans="2:8" ht="12" x14ac:dyDescent="0.15">
      <c r="B448" s="77"/>
      <c r="C448" s="74"/>
      <c r="D448" s="41">
        <v>5</v>
      </c>
      <c r="E448" s="64" t="s">
        <v>417</v>
      </c>
      <c r="F448" s="50"/>
      <c r="G448" s="50"/>
      <c r="H448" s="50"/>
    </row>
    <row r="449" spans="2:8" ht="12" x14ac:dyDescent="0.15">
      <c r="B449" s="77"/>
      <c r="C449" s="74"/>
      <c r="D449" s="41">
        <v>6</v>
      </c>
      <c r="E449" s="64" t="s">
        <v>419</v>
      </c>
      <c r="F449" s="50"/>
      <c r="G449" s="50"/>
      <c r="H449" s="50"/>
    </row>
    <row r="450" spans="2:8" ht="24" x14ac:dyDescent="0.15">
      <c r="B450" s="77"/>
      <c r="C450" s="74"/>
      <c r="D450" s="41">
        <v>7</v>
      </c>
      <c r="E450" s="64" t="s">
        <v>428</v>
      </c>
      <c r="F450" s="50"/>
      <c r="G450" s="50"/>
      <c r="H450" s="50"/>
    </row>
    <row r="451" spans="2:8" ht="24" x14ac:dyDescent="0.15">
      <c r="B451" s="77"/>
      <c r="C451" s="74"/>
      <c r="D451" s="41">
        <v>8</v>
      </c>
      <c r="E451" s="64" t="s">
        <v>429</v>
      </c>
      <c r="F451" s="50"/>
      <c r="G451" s="50"/>
      <c r="H451" s="50"/>
    </row>
    <row r="452" spans="2:8" ht="12" x14ac:dyDescent="0.15">
      <c r="B452" s="77"/>
      <c r="C452" s="74"/>
      <c r="D452" s="41">
        <v>9</v>
      </c>
      <c r="E452" s="64" t="s">
        <v>430</v>
      </c>
      <c r="F452" s="50"/>
      <c r="G452" s="50"/>
      <c r="H452" s="50"/>
    </row>
    <row r="453" spans="2:8" ht="24" x14ac:dyDescent="0.15">
      <c r="B453" s="77"/>
      <c r="C453" s="74"/>
      <c r="D453" s="41">
        <v>10</v>
      </c>
      <c r="E453" s="64" t="s">
        <v>431</v>
      </c>
      <c r="F453" s="50"/>
      <c r="G453" s="50"/>
      <c r="H453" s="50"/>
    </row>
    <row r="454" spans="2:8" ht="12" x14ac:dyDescent="0.15">
      <c r="B454" s="77"/>
      <c r="C454" s="74"/>
      <c r="D454" s="41">
        <v>11</v>
      </c>
      <c r="E454" s="64" t="s">
        <v>432</v>
      </c>
      <c r="F454" s="50"/>
      <c r="G454" s="50"/>
      <c r="H454" s="50"/>
    </row>
    <row r="455" spans="2:8" ht="12" x14ac:dyDescent="0.15">
      <c r="B455" s="77"/>
      <c r="C455" s="74"/>
      <c r="D455" s="41">
        <v>12</v>
      </c>
      <c r="E455" s="64" t="s">
        <v>433</v>
      </c>
      <c r="F455" s="50"/>
      <c r="G455" s="50"/>
      <c r="H455" s="50"/>
    </row>
    <row r="456" spans="2:8" ht="24" x14ac:dyDescent="0.15">
      <c r="B456" s="77"/>
      <c r="C456" s="74"/>
      <c r="D456" s="41">
        <v>13</v>
      </c>
      <c r="E456" s="64" t="s">
        <v>424</v>
      </c>
      <c r="F456" s="50"/>
      <c r="G456" s="50"/>
      <c r="H456" s="50"/>
    </row>
    <row r="457" spans="2:8" ht="12" x14ac:dyDescent="0.15">
      <c r="B457" s="78"/>
      <c r="C457" s="72"/>
      <c r="D457" s="41">
        <v>14</v>
      </c>
      <c r="E457" s="64" t="s">
        <v>425</v>
      </c>
      <c r="F457" s="50"/>
      <c r="G457" s="50"/>
      <c r="H457" s="50"/>
    </row>
    <row r="458" spans="2:8" ht="60" x14ac:dyDescent="0.15">
      <c r="B458" s="41">
        <v>22</v>
      </c>
      <c r="C458" s="64" t="str">
        <f>'別表1-1'!D24</f>
        <v>既存用無線LAN統合管理サーバ</v>
      </c>
      <c r="D458" s="41"/>
      <c r="E458" s="64" t="s">
        <v>435</v>
      </c>
      <c r="F458" s="50"/>
      <c r="G458" s="50"/>
      <c r="H458" s="50"/>
    </row>
    <row r="459" spans="2:8" ht="48" x14ac:dyDescent="0.15">
      <c r="B459" s="41">
        <v>23</v>
      </c>
      <c r="C459" s="64" t="str">
        <f>'別表1-1'!D25</f>
        <v>ネットワーク管理ソフトウェアサーバ</v>
      </c>
      <c r="D459" s="48"/>
      <c r="E459" s="49" t="s">
        <v>436</v>
      </c>
      <c r="F459" s="50"/>
      <c r="G459" s="50"/>
      <c r="H459" s="50"/>
    </row>
    <row r="460" spans="2:8" ht="48" x14ac:dyDescent="0.15">
      <c r="B460" s="41">
        <v>24</v>
      </c>
      <c r="C460" s="64" t="str">
        <f>'別表1-1'!D26</f>
        <v>グループウェアソフトウェア</v>
      </c>
      <c r="D460" s="41"/>
      <c r="E460" s="64" t="s">
        <v>437</v>
      </c>
      <c r="F460" s="50"/>
      <c r="G460" s="50"/>
      <c r="H460" s="50"/>
    </row>
    <row r="461" spans="2:8" ht="96" x14ac:dyDescent="0.15">
      <c r="B461" s="41">
        <v>25</v>
      </c>
      <c r="C461" s="64" t="str">
        <f>'別表1-1'!D27</f>
        <v>無線LAN　アクセスポイント（保守）</v>
      </c>
      <c r="D461" s="41"/>
      <c r="E461" s="64" t="s">
        <v>438</v>
      </c>
      <c r="F461" s="50"/>
      <c r="G461" s="50"/>
      <c r="H461" s="50"/>
    </row>
    <row r="462" spans="2:8" ht="72" x14ac:dyDescent="0.15">
      <c r="B462" s="41">
        <v>26</v>
      </c>
      <c r="C462" s="64" t="str">
        <f>'別表1-1'!D28</f>
        <v>フロア収容スイッチ①（保守）</v>
      </c>
      <c r="D462" s="41"/>
      <c r="E462" s="64" t="s">
        <v>439</v>
      </c>
      <c r="F462" s="50"/>
      <c r="G462" s="50"/>
      <c r="H462" s="50"/>
    </row>
    <row r="463" spans="2:8" ht="72" x14ac:dyDescent="0.15">
      <c r="B463" s="41">
        <v>27</v>
      </c>
      <c r="C463" s="64" t="str">
        <f>'別表1-1'!D29</f>
        <v>フロア収容スイッチ②（保守）</v>
      </c>
      <c r="D463" s="41"/>
      <c r="E463" s="64" t="s">
        <v>440</v>
      </c>
      <c r="F463" s="50"/>
      <c r="G463" s="50"/>
      <c r="H463" s="50"/>
    </row>
    <row r="464" spans="2:8" ht="72" x14ac:dyDescent="0.15">
      <c r="B464" s="41">
        <v>28</v>
      </c>
      <c r="C464" s="64" t="str">
        <f>'別表1-1'!D30</f>
        <v>フロア収容スイッチ③（保守）</v>
      </c>
      <c r="D464" s="41"/>
      <c r="E464" s="64" t="s">
        <v>441</v>
      </c>
      <c r="F464" s="50"/>
      <c r="G464" s="50"/>
      <c r="H464" s="50"/>
    </row>
    <row r="465" spans="2:8" ht="36" x14ac:dyDescent="0.15">
      <c r="B465" s="48">
        <v>29</v>
      </c>
      <c r="C465" s="65" t="str">
        <f>'別表1-1'!D31</f>
        <v>認証基盤</v>
      </c>
      <c r="D465" s="41">
        <v>1</v>
      </c>
      <c r="E465" s="64" t="s">
        <v>443</v>
      </c>
      <c r="F465" s="50"/>
      <c r="G465" s="50"/>
      <c r="H465" s="50"/>
    </row>
    <row r="466" spans="2:8" ht="24" x14ac:dyDescent="0.15">
      <c r="B466" s="77"/>
      <c r="C466" s="75"/>
      <c r="D466" s="41">
        <v>2</v>
      </c>
      <c r="E466" s="64" t="s">
        <v>444</v>
      </c>
      <c r="F466" s="50"/>
      <c r="G466" s="50"/>
      <c r="H466" s="50"/>
    </row>
    <row r="467" spans="2:8" ht="12" x14ac:dyDescent="0.15">
      <c r="B467" s="77"/>
      <c r="C467" s="74"/>
      <c r="D467" s="41">
        <v>3</v>
      </c>
      <c r="E467" s="64" t="s">
        <v>445</v>
      </c>
      <c r="F467" s="50"/>
      <c r="G467" s="50"/>
      <c r="H467" s="50"/>
    </row>
    <row r="468" spans="2:8" ht="24" x14ac:dyDescent="0.15">
      <c r="B468" s="77"/>
      <c r="C468" s="74"/>
      <c r="D468" s="41">
        <v>4</v>
      </c>
      <c r="E468" s="64" t="s">
        <v>446</v>
      </c>
      <c r="F468" s="50"/>
      <c r="G468" s="50"/>
      <c r="H468" s="50"/>
    </row>
    <row r="469" spans="2:8" ht="24" x14ac:dyDescent="0.15">
      <c r="B469" s="78"/>
      <c r="C469" s="72"/>
      <c r="D469" s="41">
        <v>5</v>
      </c>
      <c r="E469" s="64" t="s">
        <v>442</v>
      </c>
      <c r="F469" s="50"/>
      <c r="G469" s="50"/>
      <c r="H469" s="50"/>
    </row>
  </sheetData>
  <phoneticPr fontId="2"/>
  <printOptions horizontalCentered="1"/>
  <pageMargins left="0.15748031496062992" right="0.15748031496062992" top="0.31496062992125984" bottom="0.39370078740157483" header="0.23622047244094491" footer="0.31496062992125984"/>
  <pageSetup paperSize="9" scale="61" fitToWidth="9" fitToHeight="9" orientation="portrait"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作成要領</vt:lpstr>
      <vt:lpstr>かがみ</vt:lpstr>
      <vt:lpstr>別表1-1</vt:lpstr>
      <vt:lpstr>別表1-2</vt:lpstr>
      <vt:lpstr>'別表1-2'!_Hlk224135744</vt:lpstr>
      <vt:lpstr>かがみ!Print_Area</vt:lpstr>
      <vt:lpstr>'別表1-1'!Print_Area</vt:lpstr>
      <vt:lpstr>'別表1-2'!Print_Area</vt:lpstr>
      <vt:lpstr>'別表1-2'!Print_Titles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嘉数　知晃</dc:creator>
  <cp:lastModifiedBy>吉里大地</cp:lastModifiedBy>
  <cp:lastPrinted>2026-05-21T05:27:31Z</cp:lastPrinted>
  <dcterms:created xsi:type="dcterms:W3CDTF">1997-01-08T22:48:59Z</dcterms:created>
  <dcterms:modified xsi:type="dcterms:W3CDTF">2026-05-21T05:27:45Z</dcterms:modified>
</cp:coreProperties>
</file>