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Z:\06営繕\03 委託\23 R6(2024)委託\01R5年度設備保守管理(3月契約）【一般競争入札】\01 ▲設備保守管理業務委託【一般競争入札】\02 ▲入札公告HP添付資料\▲公告（原本）\"/>
    </mc:Choice>
  </mc:AlternateContent>
  <xr:revisionPtr revIDLastSave="0" documentId="13_ncr:1_{B6838B86-E66E-4B80-A9AB-02B32B6485AE}" xr6:coauthVersionLast="47" xr6:coauthVersionMax="47" xr10:uidLastSave="{00000000-0000-0000-0000-000000000000}"/>
  <bookViews>
    <workbookView xWindow="-120" yWindow="-120" windowWidth="29040" windowHeight="15720" xr2:uid="{EDDF0145-04DD-4433-93FB-E7C12AD2EB0E}"/>
  </bookViews>
  <sheets>
    <sheet name="実務経験証明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j">[1]止水歩掛!#REF!</definedName>
    <definedName name="\k">[1]止水歩掛!#REF!</definedName>
    <definedName name="\p">#N/A</definedName>
    <definedName name="\t">#N/A</definedName>
    <definedName name="\w">#N/A</definedName>
    <definedName name="AUTOEXEC">#REF!</definedName>
    <definedName name="PRINT">#REF!</definedName>
    <definedName name="_xlnm.Print_Area" localSheetId="0">実務経験証明書!$A$1:$N$26</definedName>
    <definedName name="_xlnm.Print_Area">#REF!</definedName>
    <definedName name="PRINT_AREA_MI">#REF!</definedName>
    <definedName name="サトウキビ">#REF!</definedName>
    <definedName name="テンナ調書">#REF!</definedName>
    <definedName name="テンナ内訳">#REF!</definedName>
    <definedName name="マンゴー">#REF!</definedName>
    <definedName name="阿嘉利原調書">#REF!</definedName>
    <definedName name="阿嘉利原内訳">#REF!</definedName>
    <definedName name="位置図">#REF!</definedName>
    <definedName name="宇江城調書">#REF!</definedName>
    <definedName name="宇江城内訳">#REF!</definedName>
    <definedName name="塩川高穴調書">#REF!</definedName>
    <definedName name="塩川高穴内訳">#REF!</definedName>
    <definedName name="概要表">#REF!</definedName>
    <definedName name="幹線水路工事費">#REF!</definedName>
    <definedName name="宮国調書">#REF!</definedName>
    <definedName name="宮国内訳">#REF!</definedName>
    <definedName name="江崎調書">[2]調書!$O$33:$AE$73</definedName>
    <definedName name="江崎内訳">[2]調書!$AH$79:$BA$121</definedName>
    <definedName name="三川調書">#REF!</definedName>
    <definedName name="三川内訳">#REF!</definedName>
    <definedName name="糸数調書">#REF!</definedName>
    <definedName name="糸数内訳">#REF!</definedName>
    <definedName name="事業量">#REF!</definedName>
    <definedName name="事業量ﾃﾞｰﾀ">#REF!</definedName>
    <definedName name="事業量データ２">#REF!</definedName>
    <definedName name="事務所名">[3]基本事項!$B$4</definedName>
    <definedName name="水岳調書">[4]調書!$O$33:$AE$73</definedName>
    <definedName name="水岳内訳">[4]調書!$AH$79:$BA$121</definedName>
    <definedName name="盛山調書">[5]調書!$O$33:$AE$73</definedName>
    <definedName name="盛山内訳">[5]調書!$AH$78:$BA$121</definedName>
    <definedName name="西原調書">#REF!</definedName>
    <definedName name="西原東部地区">#REF!</definedName>
    <definedName name="西原東部地区２">#REF!</definedName>
    <definedName name="西原東部地区調書">#REF!</definedName>
    <definedName name="西原東部地区内訳">#REF!</definedName>
    <definedName name="西原東部調書">#REF!</definedName>
    <definedName name="西原東部内訳">#REF!</definedName>
    <definedName name="西原内訳">#REF!</definedName>
    <definedName name="石川調書">[6]調書!$O$33:$AE$73</definedName>
    <definedName name="石川内訳">[6]調書!$AH$79:$BA$121</definedName>
    <definedName name="前原調書">[7]調書!$O$33:$AE$73</definedName>
    <definedName name="前原内訳">[7]調書!$AH$79:$BA$121</definedName>
    <definedName name="前泊調書">[8]調書!$O$33:$AE$73</definedName>
    <definedName name="前泊内訳">[8]調書!$AH$79:$BA$121</definedName>
    <definedName name="仲地調書">[9]調書!$O$33:$AE$73</definedName>
    <definedName name="仲地内訳">[9]調書!$AH$79:$BA$121</definedName>
    <definedName name="田名調書">[10]調書!$O$32:$AE$72</definedName>
    <definedName name="田名内訳">[10]調書!$AH$78:$BA$120</definedName>
    <definedName name="東水岳調書">[11]調書!$O$33:$AE$73</definedName>
    <definedName name="東水岳内訳">[11]調書!$AH$79:$BA$121</definedName>
    <definedName name="白鳥調書">[12]調書!$O$33:$AE$73</definedName>
    <definedName name="白鳥内訳">[12]調書!$AH$79:$BA$121</definedName>
    <definedName name="保栄茂調書">#REF!</definedName>
    <definedName name="保栄茂内訳">#REF!</definedName>
    <definedName name="北東２調書">#REF!</definedName>
    <definedName name="北東２内訳">#REF!</definedName>
    <definedName name="北東調書">#REF!</definedName>
    <definedName name="北東内訳">#REF!</definedName>
    <definedName name="幕上東２調書">#REF!</definedName>
    <definedName name="幕上東２内訳">#REF!</definedName>
    <definedName name="幕上東調書">#REF!</definedName>
    <definedName name="幕上東内訳">#REF!</definedName>
    <definedName name="野菜">#REF!</definedName>
    <definedName name="葉たばこ">#REF!</definedName>
    <definedName name="腕山調書">#REF!</definedName>
    <definedName name="腕山内訳">#REF!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1" l="1"/>
  <c r="O1" i="1"/>
</calcChain>
</file>

<file path=xl/sharedStrings.xml><?xml version="1.0" encoding="utf-8"?>
<sst xmlns="http://schemas.openxmlformats.org/spreadsheetml/2006/main" count="74" uniqueCount="45">
  <si>
    <t>【記入例】</t>
    <rPh sb="1" eb="3">
      <t>キニュウ</t>
    </rPh>
    <rPh sb="3" eb="4">
      <t>レイ</t>
    </rPh>
    <phoneticPr fontId="3"/>
  </si>
  <si>
    <t>実　 務 　経 　験　 証　 明 　書</t>
    <rPh sb="0" eb="4">
      <t>ジツム</t>
    </rPh>
    <rPh sb="6" eb="10">
      <t>ケイケン</t>
    </rPh>
    <rPh sb="12" eb="19">
      <t>ショウメイショ</t>
    </rPh>
    <phoneticPr fontId="3"/>
  </si>
  <si>
    <t>令和　　年　　月　　日</t>
    <rPh sb="4" eb="5">
      <t>ネン</t>
    </rPh>
    <rPh sb="7" eb="8">
      <t>ガツ</t>
    </rPh>
    <rPh sb="10" eb="11">
      <t>ニチ</t>
    </rPh>
    <phoneticPr fontId="7"/>
  </si>
  <si>
    <t>令和 ○ 年 ○ 月 ○ 日</t>
    <phoneticPr fontId="7"/>
  </si>
  <si>
    <t>（証明者）</t>
    <rPh sb="1" eb="4">
      <t>ショウメイシャ</t>
    </rPh>
    <phoneticPr fontId="3"/>
  </si>
  <si>
    <t>所在地</t>
    <rPh sb="0" eb="3">
      <t>ショザイチ</t>
    </rPh>
    <phoneticPr fontId="3"/>
  </si>
  <si>
    <t>○○市○○○丁目○番○号</t>
    <rPh sb="0" eb="3">
      <t>マルマルシ</t>
    </rPh>
    <rPh sb="6" eb="8">
      <t>チョウメ</t>
    </rPh>
    <rPh sb="9" eb="10">
      <t>バン</t>
    </rPh>
    <rPh sb="11" eb="12">
      <t>ゴウ</t>
    </rPh>
    <phoneticPr fontId="3"/>
  </si>
  <si>
    <t>商号又は名称</t>
    <rPh sb="0" eb="2">
      <t>ショウゴウ</t>
    </rPh>
    <rPh sb="2" eb="3">
      <t>マタ</t>
    </rPh>
    <rPh sb="4" eb="6">
      <t>メイショウ</t>
    </rPh>
    <phoneticPr fontId="3"/>
  </si>
  <si>
    <t>△△建設株式会社</t>
    <rPh sb="2" eb="4">
      <t>ケンセツ</t>
    </rPh>
    <rPh sb="4" eb="8">
      <t>カブシキガイシャ</t>
    </rPh>
    <phoneticPr fontId="3"/>
  </si>
  <si>
    <t>代表者氏名</t>
    <rPh sb="0" eb="3">
      <t>ダイヒョウシャ</t>
    </rPh>
    <rPh sb="3" eb="5">
      <t>シメイ</t>
    </rPh>
    <phoneticPr fontId="3"/>
  </si>
  <si>
    <t>印</t>
    <rPh sb="0" eb="1">
      <t>イン</t>
    </rPh>
    <phoneticPr fontId="3"/>
  </si>
  <si>
    <t>代表取締役　建設太郎　　　印</t>
    <rPh sb="0" eb="2">
      <t>ダイヒョウ</t>
    </rPh>
    <rPh sb="2" eb="5">
      <t>トリシマリヤク</t>
    </rPh>
    <rPh sb="6" eb="8">
      <t>ケンセツ</t>
    </rPh>
    <rPh sb="8" eb="10">
      <t>タロウ</t>
    </rPh>
    <rPh sb="13" eb="14">
      <t>イン</t>
    </rPh>
    <phoneticPr fontId="3"/>
  </si>
  <si>
    <t>記</t>
    <rPh sb="0" eb="1">
      <t>キ</t>
    </rPh>
    <phoneticPr fontId="3"/>
  </si>
  <si>
    <t>技術者の氏名</t>
    <rPh sb="0" eb="3">
      <t>ギジュツシャ</t>
    </rPh>
    <rPh sb="4" eb="6">
      <t>シメイ</t>
    </rPh>
    <phoneticPr fontId="3"/>
  </si>
  <si>
    <t>使用された期間</t>
    <rPh sb="0" eb="2">
      <t>シヨウ</t>
    </rPh>
    <rPh sb="5" eb="7">
      <t>キカン</t>
    </rPh>
    <phoneticPr fontId="3"/>
  </si>
  <si>
    <t>　　　　年　　月から</t>
    <phoneticPr fontId="3"/>
  </si>
  <si>
    <t>現場　太郎</t>
    <phoneticPr fontId="3"/>
  </si>
  <si>
    <t>平成 ● 年 ● 月から</t>
    <rPh sb="0" eb="2">
      <t>ヘイセイ</t>
    </rPh>
    <phoneticPr fontId="3"/>
  </si>
  <si>
    <t>使用者の商号又は名称</t>
    <rPh sb="0" eb="3">
      <t>シヨウシャ</t>
    </rPh>
    <rPh sb="4" eb="6">
      <t>ショウゴウ</t>
    </rPh>
    <rPh sb="6" eb="7">
      <t>マタ</t>
    </rPh>
    <rPh sb="8" eb="10">
      <t>メイショウ</t>
    </rPh>
    <phoneticPr fontId="3"/>
  </si>
  <si>
    <t>　　　　年　　月まで</t>
    <phoneticPr fontId="3"/>
  </si>
  <si>
    <t>現場代理人</t>
    <rPh sb="0" eb="2">
      <t>ゲンバ</t>
    </rPh>
    <rPh sb="2" eb="5">
      <t>ダイリニン</t>
    </rPh>
    <phoneticPr fontId="3"/>
  </si>
  <si>
    <t>令和 ○ 年 ○ 月まで</t>
    <rPh sb="0" eb="2">
      <t>レイワ</t>
    </rPh>
    <phoneticPr fontId="3"/>
  </si>
  <si>
    <t>職名</t>
    <rPh sb="0" eb="2">
      <t>ショクメイ</t>
    </rPh>
    <phoneticPr fontId="3"/>
  </si>
  <si>
    <t>実　務　経　験　の　内　容</t>
    <rPh sb="0" eb="3">
      <t>ジツム</t>
    </rPh>
    <rPh sb="4" eb="7">
      <t>ケイケン</t>
    </rPh>
    <rPh sb="10" eb="13">
      <t>ナイヨウ</t>
    </rPh>
    <phoneticPr fontId="3"/>
  </si>
  <si>
    <t>実務経験年数</t>
    <rPh sb="0" eb="2">
      <t>ジツム</t>
    </rPh>
    <rPh sb="2" eb="4">
      <t>ケイケン</t>
    </rPh>
    <rPh sb="4" eb="6">
      <t>ネンスウ</t>
    </rPh>
    <phoneticPr fontId="3"/>
  </si>
  <si>
    <t>　　　　年　　月から　　　　年　　月まで</t>
    <rPh sb="4" eb="5">
      <t>ネン</t>
    </rPh>
    <rPh sb="7" eb="8">
      <t>ガツ</t>
    </rPh>
    <rPh sb="14" eb="15">
      <t>ネン</t>
    </rPh>
    <rPh sb="17" eb="18">
      <t>ガツ</t>
    </rPh>
    <phoneticPr fontId="3"/>
  </si>
  <si>
    <t>主任技術者</t>
    <rPh sb="0" eb="2">
      <t>シュニン</t>
    </rPh>
    <rPh sb="2" eb="5">
      <t>ギジュツシャ</t>
    </rPh>
    <phoneticPr fontId="3"/>
  </si>
  <si>
    <t>□　□　□　□　建設工事</t>
    <rPh sb="8" eb="10">
      <t>ケンセツ</t>
    </rPh>
    <rPh sb="10" eb="12">
      <t>コウジ</t>
    </rPh>
    <phoneticPr fontId="3"/>
  </si>
  <si>
    <t>令和 ○ 年 □ 月　から　令和 ○ 年 ○ 月まで</t>
    <rPh sb="5" eb="6">
      <t>トシ</t>
    </rPh>
    <rPh sb="9" eb="10">
      <t>ツキ</t>
    </rPh>
    <rPh sb="19" eb="20">
      <t>トシ</t>
    </rPh>
    <rPh sb="23" eb="24">
      <t>ツキ</t>
    </rPh>
    <phoneticPr fontId="3"/>
  </si>
  <si>
    <t>△　△　△　△　建設工事</t>
    <rPh sb="8" eb="10">
      <t>ケンセツ</t>
    </rPh>
    <rPh sb="10" eb="12">
      <t>コウジ</t>
    </rPh>
    <phoneticPr fontId="3"/>
  </si>
  <si>
    <t>平成 ● 年 △ 月　から　平成 ○ 年 □ 月まで</t>
    <rPh sb="0" eb="2">
      <t>ヘイセイ</t>
    </rPh>
    <rPh sb="5" eb="6">
      <t>トシ</t>
    </rPh>
    <rPh sb="9" eb="10">
      <t>ツキ</t>
    </rPh>
    <rPh sb="14" eb="16">
      <t>ヘイセイ</t>
    </rPh>
    <rPh sb="19" eb="20">
      <t>トシ</t>
    </rPh>
    <rPh sb="23" eb="24">
      <t>ツキ</t>
    </rPh>
    <phoneticPr fontId="3"/>
  </si>
  <si>
    <t>技術員</t>
    <rPh sb="0" eb="3">
      <t>ギジュツイン</t>
    </rPh>
    <phoneticPr fontId="3"/>
  </si>
  <si>
    <t>●　●　●　●　建設工事</t>
    <rPh sb="8" eb="10">
      <t>ケンセツ</t>
    </rPh>
    <rPh sb="10" eb="12">
      <t>コウジ</t>
    </rPh>
    <phoneticPr fontId="3"/>
  </si>
  <si>
    <t>平成 ● 年 ● 月　から　平成 ● 年 △ 月まで</t>
    <rPh sb="0" eb="2">
      <t>ヘイセイ</t>
    </rPh>
    <rPh sb="5" eb="6">
      <t>トシ</t>
    </rPh>
    <rPh sb="9" eb="10">
      <t>ツキ</t>
    </rPh>
    <rPh sb="14" eb="16">
      <t>ヘイセイ</t>
    </rPh>
    <rPh sb="19" eb="20">
      <t>トシ</t>
    </rPh>
    <rPh sb="23" eb="24">
      <t>ツキ</t>
    </rPh>
    <phoneticPr fontId="3"/>
  </si>
  <si>
    <t>使用者の証明を得る</t>
    <rPh sb="0" eb="3">
      <t>シヨウシャ</t>
    </rPh>
    <rPh sb="4" eb="6">
      <t>ショウメイ</t>
    </rPh>
    <rPh sb="7" eb="8">
      <t>エ</t>
    </rPh>
    <phoneticPr fontId="3"/>
  </si>
  <si>
    <t>その理由</t>
    <rPh sb="2" eb="4">
      <t>リユウ</t>
    </rPh>
    <phoneticPr fontId="3"/>
  </si>
  <si>
    <t>合計　　　年　　　ヵ月</t>
    <rPh sb="0" eb="2">
      <t>ゴウケイ</t>
    </rPh>
    <rPh sb="5" eb="6">
      <t>ネン</t>
    </rPh>
    <rPh sb="10" eb="11">
      <t>ゲツ</t>
    </rPh>
    <phoneticPr fontId="3"/>
  </si>
  <si>
    <t>合計　■　年　■　ヵ月</t>
    <rPh sb="0" eb="2">
      <t>ゴウケイ</t>
    </rPh>
    <rPh sb="5" eb="6">
      <t>ネン</t>
    </rPh>
    <rPh sb="10" eb="11">
      <t>ゲツ</t>
    </rPh>
    <phoneticPr fontId="3"/>
  </si>
  <si>
    <t>ことができない場合</t>
    <rPh sb="7" eb="9">
      <t>バアイ</t>
    </rPh>
    <phoneticPr fontId="3"/>
  </si>
  <si>
    <t>証明者と技術者の関係</t>
    <rPh sb="0" eb="3">
      <t>ショウメイシャ</t>
    </rPh>
    <rPh sb="4" eb="7">
      <t>ギジュツシャ</t>
    </rPh>
    <rPh sb="8" eb="10">
      <t>カンケイ</t>
    </rPh>
    <phoneticPr fontId="3"/>
  </si>
  <si>
    <t>社長と社員</t>
    <rPh sb="0" eb="2">
      <t>シャチョウ</t>
    </rPh>
    <rPh sb="3" eb="5">
      <t>シャイン</t>
    </rPh>
    <phoneticPr fontId="3"/>
  </si>
  <si>
    <t>沖縄県中央卸売市場長　殿</t>
    <rPh sb="0" eb="3">
      <t>オキナワケン</t>
    </rPh>
    <rPh sb="3" eb="10">
      <t>チュウオウオロシウリシジョウチョウ</t>
    </rPh>
    <rPh sb="11" eb="12">
      <t>ドノ</t>
    </rPh>
    <phoneticPr fontId="3"/>
  </si>
  <si>
    <t>下記の者は、下記のとおり実務の経験を有することに相違ないことを証明します。</t>
    <rPh sb="0" eb="2">
      <t>カキ</t>
    </rPh>
    <rPh sb="3" eb="4">
      <t>モノ</t>
    </rPh>
    <rPh sb="6" eb="8">
      <t>カキ</t>
    </rPh>
    <rPh sb="12" eb="14">
      <t>ジツム</t>
    </rPh>
    <rPh sb="15" eb="17">
      <t>ケイケン</t>
    </rPh>
    <rPh sb="18" eb="19">
      <t>ユウ</t>
    </rPh>
    <rPh sb="24" eb="26">
      <t>ソウイ</t>
    </rPh>
    <rPh sb="31" eb="33">
      <t>ショウメイ</t>
    </rPh>
    <phoneticPr fontId="3"/>
  </si>
  <si>
    <t>様式３</t>
    <rPh sb="0" eb="2">
      <t>ヨウシキ</t>
    </rPh>
    <phoneticPr fontId="3"/>
  </si>
  <si>
    <t>下記の者は、下記のとおり実務の経験を有することに相違ないことを証明します。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</si>
</sst>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明朝"/>
      <family val="1"/>
      <charset val="128"/>
    </font>
    <font>
      <sz val="11"/>
      <name val="ＭＳ Ｐ明朝"/>
      <family val="1"/>
      <charset val="128"/>
    </font>
    <font>
      <sz val="9"/>
      <name val="ＭＳ Ｐゴシック"/>
      <family val="3"/>
      <charset val="128"/>
    </font>
    <font>
      <sz val="6"/>
      <name val="ＭＳ Ｐ明朝"/>
      <family val="1"/>
      <charset val="128"/>
    </font>
    <font>
      <sz val="11"/>
      <name val="ＭＳ Ｐゴシック"/>
      <family val="3"/>
      <charset val="128"/>
    </font>
    <font>
      <sz val="14"/>
      <name val="ＭＳ Ｐゴシック"/>
      <family val="3"/>
      <charset val="128"/>
    </font>
    <font>
      <sz val="16"/>
      <name val="ＭＳ Ｐゴシック"/>
      <family val="3"/>
      <charset val="128"/>
    </font>
    <font>
      <sz val="6"/>
      <name val="ＭＳ Ｐゴシック"/>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2">
    <xf numFmtId="0" fontId="0" fillId="0" borderId="0"/>
    <xf numFmtId="0" fontId="4" fillId="0" borderId="0">
      <alignment vertical="center"/>
    </xf>
  </cellStyleXfs>
  <cellXfs count="64">
    <xf numFmtId="0" fontId="0" fillId="0" borderId="0" xfId="0"/>
    <xf numFmtId="0" fontId="2" fillId="0" borderId="0" xfId="0" applyFont="1" applyAlignment="1">
      <alignment vertical="center"/>
    </xf>
    <xf numFmtId="0" fontId="2" fillId="0" borderId="0" xfId="0" applyFont="1"/>
    <xf numFmtId="0" fontId="5" fillId="0" borderId="0" xfId="1" applyFont="1" applyAlignment="1">
      <alignment horizontal="right" vertical="center"/>
    </xf>
    <xf numFmtId="0" fontId="4" fillId="0" borderId="0" xfId="0" applyFont="1"/>
    <xf numFmtId="0" fontId="4" fillId="0" borderId="0" xfId="0" applyFont="1" applyAlignment="1">
      <alignment vertical="center"/>
    </xf>
    <xf numFmtId="0" fontId="1" fillId="0" borderId="0" xfId="0" applyFont="1"/>
    <xf numFmtId="0" fontId="4" fillId="0" borderId="0" xfId="1" applyAlignment="1">
      <alignment horizontal="right" vertical="center"/>
    </xf>
    <xf numFmtId="0" fontId="4" fillId="0" borderId="0" xfId="0" applyFont="1" applyAlignment="1">
      <alignment horizontal="left" vertical="center" indent="1"/>
    </xf>
    <xf numFmtId="0" fontId="4" fillId="0" borderId="0" xfId="0" applyFont="1" applyAlignment="1">
      <alignment horizontal="distributed" vertical="center" indent="1"/>
    </xf>
    <xf numFmtId="0" fontId="1" fillId="0" borderId="0" xfId="0" applyFont="1" applyAlignment="1">
      <alignment horizontal="distributed" indent="1"/>
    </xf>
    <xf numFmtId="0" fontId="4" fillId="0" borderId="0" xfId="0" applyFont="1" applyAlignment="1">
      <alignment horizontal="center" vertical="center"/>
    </xf>
    <xf numFmtId="0" fontId="4" fillId="0" borderId="0" xfId="1">
      <alignment vertical="center"/>
    </xf>
    <xf numFmtId="0" fontId="4" fillId="0" borderId="0" xfId="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22" xfId="0" applyFont="1" applyBorder="1" applyAlignment="1">
      <alignment horizontal="left" vertical="center"/>
    </xf>
    <xf numFmtId="0" fontId="4" fillId="0" borderId="16" xfId="0" applyFont="1" applyBorder="1" applyAlignment="1">
      <alignment horizontal="distributed" vertical="center" indent="4"/>
    </xf>
    <xf numFmtId="0" fontId="4" fillId="0" borderId="17" xfId="0" applyFont="1" applyBorder="1" applyAlignment="1">
      <alignment horizontal="distributed" vertical="center" indent="4"/>
    </xf>
    <xf numFmtId="0" fontId="4" fillId="0" borderId="18" xfId="0" applyFont="1" applyBorder="1" applyAlignment="1">
      <alignment horizontal="distributed" vertical="center" indent="4"/>
    </xf>
    <xf numFmtId="0" fontId="4" fillId="0" borderId="19" xfId="0" applyFont="1" applyBorder="1" applyAlignment="1">
      <alignment horizontal="distributed" vertical="center" indent="1"/>
    </xf>
    <xf numFmtId="0" fontId="4" fillId="0" borderId="20" xfId="0" applyFont="1" applyBorder="1" applyAlignment="1">
      <alignment horizontal="distributed" vertical="center" indent="1"/>
    </xf>
    <xf numFmtId="0" fontId="4" fillId="0" borderId="23" xfId="0" applyFont="1" applyBorder="1" applyAlignment="1">
      <alignment horizontal="distributed" vertical="center" indent="1"/>
    </xf>
    <xf numFmtId="0" fontId="4" fillId="0" borderId="24" xfId="0" applyFont="1" applyBorder="1" applyAlignment="1">
      <alignment horizontal="distributed" vertical="center" indent="1"/>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11" xfId="0" applyFont="1" applyBorder="1" applyAlignment="1">
      <alignment horizontal="distributed" vertical="center" indent="1"/>
    </xf>
    <xf numFmtId="0" fontId="4" fillId="0" borderId="0" xfId="0" applyFont="1" applyAlignment="1">
      <alignment horizontal="distributed" vertical="center" indent="1"/>
    </xf>
    <xf numFmtId="0" fontId="4" fillId="0" borderId="12" xfId="0" applyFont="1" applyBorder="1" applyAlignment="1">
      <alignment horizontal="center" vertical="center"/>
    </xf>
    <xf numFmtId="0" fontId="4" fillId="0" borderId="21" xfId="0"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horizontal="distributed" vertical="center" indent="1"/>
    </xf>
    <xf numFmtId="0" fontId="1" fillId="0" borderId="10" xfId="0" applyFont="1" applyBorder="1" applyAlignment="1">
      <alignment horizontal="distributed" vertical="center" indent="1"/>
    </xf>
    <xf numFmtId="0" fontId="4" fillId="0" borderId="10" xfId="0" applyFont="1" applyBorder="1" applyAlignment="1">
      <alignment horizontal="left" vertical="center" indent="1"/>
    </xf>
    <xf numFmtId="0" fontId="4" fillId="0" borderId="9" xfId="0" applyFont="1" applyBorder="1" applyAlignment="1">
      <alignment horizontal="center" vertical="center"/>
    </xf>
    <xf numFmtId="0" fontId="4" fillId="0" borderId="9" xfId="0" applyFont="1" applyBorder="1" applyAlignment="1">
      <alignment horizontal="left" vertical="center"/>
    </xf>
    <xf numFmtId="0" fontId="4" fillId="0" borderId="9" xfId="0" applyFont="1" applyBorder="1" applyAlignment="1">
      <alignment horizontal="distributed" vertical="center" indent="1"/>
    </xf>
    <xf numFmtId="0" fontId="1" fillId="0" borderId="9" xfId="0" applyFont="1" applyBorder="1" applyAlignment="1">
      <alignment horizontal="distributed" vertical="center" indent="1"/>
    </xf>
    <xf numFmtId="0" fontId="4" fillId="0" borderId="9" xfId="0" applyFont="1" applyBorder="1" applyAlignment="1">
      <alignment horizontal="left" vertical="center" indent="1"/>
    </xf>
    <xf numFmtId="0" fontId="4" fillId="0" borderId="8"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distributed" vertical="center" indent="1"/>
    </xf>
    <xf numFmtId="0" fontId="1" fillId="0" borderId="8" xfId="0" applyFont="1" applyBorder="1" applyAlignment="1">
      <alignment horizontal="distributed" vertical="center" indent="1"/>
    </xf>
    <xf numFmtId="0" fontId="4" fillId="0" borderId="8" xfId="0" applyFont="1" applyBorder="1" applyAlignment="1">
      <alignment horizontal="left" vertical="center" indent="1"/>
    </xf>
    <xf numFmtId="0" fontId="4" fillId="0" borderId="1" xfId="0" applyFont="1" applyBorder="1" applyAlignment="1">
      <alignment horizontal="distributed" vertical="center" indent="1"/>
    </xf>
    <xf numFmtId="0" fontId="4" fillId="0" borderId="1" xfId="0" applyFont="1" applyBorder="1" applyAlignment="1">
      <alignment horizontal="center" vertical="center"/>
    </xf>
    <xf numFmtId="0" fontId="4" fillId="0" borderId="1" xfId="0" applyFont="1" applyBorder="1" applyAlignment="1">
      <alignment horizontal="distributed" vertical="center" indent="3"/>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distributed" vertical="center" indent="1"/>
    </xf>
    <xf numFmtId="0" fontId="1" fillId="0" borderId="3" xfId="0" applyFont="1" applyBorder="1" applyAlignment="1">
      <alignment horizontal="distributed" vertical="center" indent="1"/>
    </xf>
    <xf numFmtId="0" fontId="1" fillId="0" borderId="4" xfId="0" applyFont="1" applyBorder="1" applyAlignment="1">
      <alignment horizontal="distributed" vertical="center" indent="1"/>
    </xf>
    <xf numFmtId="0" fontId="4" fillId="0" borderId="1" xfId="0" applyFont="1" applyBorder="1" applyAlignment="1">
      <alignment horizontal="left" vertical="center"/>
    </xf>
    <xf numFmtId="0" fontId="4" fillId="0" borderId="6" xfId="0" applyFont="1" applyBorder="1" applyAlignment="1">
      <alignment horizontal="distributed" vertical="center" indent="1"/>
    </xf>
    <xf numFmtId="0" fontId="4" fillId="0" borderId="7" xfId="0" applyFont="1" applyBorder="1" applyAlignment="1">
      <alignment horizontal="distributed" vertical="center" indent="1"/>
    </xf>
    <xf numFmtId="0" fontId="4" fillId="0" borderId="0" xfId="0" applyFont="1" applyAlignment="1">
      <alignment horizontal="left" vertical="center" indent="1"/>
    </xf>
    <xf numFmtId="0" fontId="4" fillId="0" borderId="0" xfId="0" applyFont="1" applyAlignment="1">
      <alignment horizontal="center" vertical="center"/>
    </xf>
    <xf numFmtId="0" fontId="6" fillId="0" borderId="0" xfId="0" applyFont="1" applyAlignment="1">
      <alignment horizontal="center" vertical="center"/>
    </xf>
  </cellXfs>
  <cellStyles count="2">
    <cellStyle name="標準" xfId="0" builtinId="0"/>
    <cellStyle name="標準_監督検査要領.．様式" xfId="1" xr:uid="{DDE8787F-58A8-477B-A007-A0D301312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485775</xdr:colOff>
      <xdr:row>19</xdr:row>
      <xdr:rowOff>180975</xdr:rowOff>
    </xdr:from>
    <xdr:to>
      <xdr:col>23</xdr:col>
      <xdr:colOff>371475</xdr:colOff>
      <xdr:row>22</xdr:row>
      <xdr:rowOff>47625</xdr:rowOff>
    </xdr:to>
    <xdr:sp macro="" textlink="">
      <xdr:nvSpPr>
        <xdr:cNvPr id="2" name="正方形/長方形 1">
          <a:extLst>
            <a:ext uri="{FF2B5EF4-FFF2-40B4-BE49-F238E27FC236}">
              <a16:creationId xmlns:a16="http://schemas.microsoft.com/office/drawing/2014/main" id="{0D575F1F-A2A1-4358-A85B-871A4B12E0AE}"/>
            </a:ext>
          </a:extLst>
        </xdr:cNvPr>
        <xdr:cNvSpPr/>
      </xdr:nvSpPr>
      <xdr:spPr>
        <a:xfrm>
          <a:off x="11458575" y="4819650"/>
          <a:ext cx="4686300" cy="666750"/>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kumimoji="1" lang="ja-JP" altLang="en-US" sz="1100">
              <a:solidFill>
                <a:sysClr val="windowText" lastClr="000000"/>
              </a:solidFill>
            </a:rPr>
            <a:t>新しい順に上から記入</a:t>
          </a:r>
        </a:p>
      </xdr:txBody>
    </xdr:sp>
    <xdr:clientData/>
  </xdr:twoCellAnchor>
  <xdr:twoCellAnchor>
    <xdr:from>
      <xdr:col>25</xdr:col>
      <xdr:colOff>200025</xdr:colOff>
      <xdr:row>6</xdr:row>
      <xdr:rowOff>190500</xdr:rowOff>
    </xdr:from>
    <xdr:to>
      <xdr:col>25</xdr:col>
      <xdr:colOff>600075</xdr:colOff>
      <xdr:row>8</xdr:row>
      <xdr:rowOff>38100</xdr:rowOff>
    </xdr:to>
    <xdr:sp macro="" textlink="">
      <xdr:nvSpPr>
        <xdr:cNvPr id="3" name="円/楕円 2">
          <a:extLst>
            <a:ext uri="{FF2B5EF4-FFF2-40B4-BE49-F238E27FC236}">
              <a16:creationId xmlns:a16="http://schemas.microsoft.com/office/drawing/2014/main" id="{055B6F73-F91C-42A2-B64F-15FF9AA1BA33}"/>
            </a:ext>
          </a:extLst>
        </xdr:cNvPr>
        <xdr:cNvSpPr/>
      </xdr:nvSpPr>
      <xdr:spPr>
        <a:xfrm>
          <a:off x="17345025" y="1790700"/>
          <a:ext cx="400050" cy="381000"/>
        </a:xfrm>
        <a:prstGeom prst="ellipse">
          <a:avLst/>
        </a:prstGeom>
        <a:noFill/>
      </xdr:spPr>
      <xdr:style>
        <a:lnRef idx="2">
          <a:schemeClr val="dk1"/>
        </a:lnRef>
        <a:fillRef idx="1">
          <a:schemeClr val="lt1"/>
        </a:fillRef>
        <a:effectRef idx="0">
          <a:schemeClr val="dk1"/>
        </a:effectRef>
        <a:fontRef idx="minor">
          <a:schemeClr val="dk1"/>
        </a:fontRef>
      </xdr:style>
      <xdr:txBody>
        <a:bodyPr rtlCol="0" anchor="ctr"/>
        <a:lstStyle/>
        <a:p>
          <a:pPr algn="ct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2354;&#12363;&#12508;&#12531;\&#36215;&#24037;\&#30000;&#23611;&#31532;&#65297;\&#65320;&#65297;&#65299;\H13-003\&#25968;&#37327;-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oss2006\d$\&#65320;&#65297;&#65296;&#20104;&#31639;&#35201;&#27714;\&#27743;&#23822;&#65306;&#32202;&#246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849;&#36890;/d-link/kashitsu/jikan/tuuchi/&#27005;SYORU/&#20837;&#21147;&#25903;&#255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akiko\d\&#65320;&#65297;&#65296;&#20104;&#31639;&#35201;&#27714;\&#27700;&#23731;&#65306;&#19968;&#333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akiko\d\&#65320;&#65297;&#65296;&#20104;&#31639;&#35201;&#27714;\&#30427;&#23665;&#65306;&#19968;&#3332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akiko\d\&#65320;&#65297;&#65296;&#20104;&#31639;&#35201;&#27714;\&#30707;&#24029;&#65306;&#19968;&#333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akiko\d\&#65320;&#65297;&#65296;&#20104;&#31639;&#35201;&#27714;\&#21069;&#21407;&#65306;&#19968;&#3332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kiko\d\&#65320;&#65297;&#65296;&#20104;&#31639;&#35201;&#27714;\&#21069;&#27850;&#65306;&#19968;&#333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akiko\d\&#65320;&#65297;&#65296;&#20104;&#31639;&#35201;&#27714;\&#20210;&#22320;&#65306;&#19968;&#333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akiko\d\&#65320;&#65297;&#65296;&#20104;&#31639;&#35201;&#27714;\&#30000;&#21517;&#65306;&#19968;&#3332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akiko\d\&#65320;&#65297;&#65296;&#20104;&#31639;&#35201;&#27714;\&#26481;&#27700;&#23731;&#65306;&#19968;&#333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kiko\d\&#65320;&#65297;&#65296;&#20104;&#31639;&#35201;&#27714;\&#30333;&#40165;&#65306;&#19968;&#33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
      <sheetName val="耕作土搬入工①"/>
      <sheetName val="耕作土搬入工②"/>
      <sheetName val="耕地復旧"/>
      <sheetName val="用水止水工"/>
      <sheetName val="畦畔補修"/>
      <sheetName val="排水取付工"/>
      <sheetName val="溝畔補修③"/>
      <sheetName val="止水歩掛"/>
      <sheetName val="耕作土搬入工① (2)"/>
      <sheetName val="耕作土搬入工②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（緊急整備型）</v>
          </cell>
          <cell r="AB33" t="str">
            <v>地区別調書</v>
          </cell>
        </row>
        <row r="35">
          <cell r="AD35" t="str">
            <v>江崎</v>
          </cell>
          <cell r="AE35" t="str">
            <v>地区 (単位:千円)</v>
          </cell>
        </row>
        <row r="37">
          <cell r="U37" t="str">
            <v>　全</v>
          </cell>
          <cell r="V37" t="str">
            <v>体　</v>
          </cell>
          <cell r="W37">
            <v>9</v>
          </cell>
          <cell r="X37" t="str">
            <v>年度まで</v>
          </cell>
          <cell r="Y37">
            <v>9</v>
          </cell>
          <cell r="Z37" t="str">
            <v>年度</v>
          </cell>
          <cell r="AA37">
            <v>10</v>
          </cell>
          <cell r="AB37" t="str">
            <v>年度以降</v>
          </cell>
          <cell r="AC37">
            <v>10</v>
          </cell>
          <cell r="AD37" t="str">
            <v>年度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2513135</v>
          </cell>
          <cell r="X41">
            <v>956507</v>
          </cell>
          <cell r="Z41">
            <v>290000</v>
          </cell>
          <cell r="AB41">
            <v>1556628</v>
          </cell>
          <cell r="AD41">
            <v>350000</v>
          </cell>
        </row>
        <row r="44">
          <cell r="P44" t="str">
            <v>(1)</v>
          </cell>
          <cell r="Q44" t="str">
            <v>工事費</v>
          </cell>
          <cell r="V44">
            <v>2237200</v>
          </cell>
          <cell r="X44">
            <v>807273.98</v>
          </cell>
          <cell r="Z44">
            <v>264270.3</v>
          </cell>
          <cell r="AB44">
            <v>1429926.02</v>
          </cell>
          <cell r="AD44">
            <v>320200</v>
          </cell>
        </row>
        <row r="45">
          <cell r="U45" t="str">
            <v xml:space="preserve">ha </v>
          </cell>
          <cell r="W45" t="str">
            <v xml:space="preserve">ha </v>
          </cell>
          <cell r="Y45" t="str">
            <v xml:space="preserve">ha </v>
          </cell>
          <cell r="AA45" t="str">
            <v xml:space="preserve">ha </v>
          </cell>
          <cell r="AC45" t="str">
            <v xml:space="preserve">ha </v>
          </cell>
        </row>
        <row r="46">
          <cell r="S46" t="str">
            <v>区画整理　</v>
          </cell>
          <cell r="U46">
            <v>73</v>
          </cell>
          <cell r="V46">
            <v>1180200</v>
          </cell>
          <cell r="W46">
            <v>29.099999999999998</v>
          </cell>
          <cell r="X46">
            <v>539100.19999999995</v>
          </cell>
          <cell r="Y46">
            <v>7.2</v>
          </cell>
          <cell r="Z46">
            <v>144520.29999999999</v>
          </cell>
          <cell r="AA46">
            <v>43.900000000000006</v>
          </cell>
          <cell r="AB46">
            <v>641099.80000000005</v>
          </cell>
          <cell r="AC46">
            <v>10</v>
          </cell>
          <cell r="AD46">
            <v>110000</v>
          </cell>
        </row>
        <row r="47">
          <cell r="U47" t="str">
            <v xml:space="preserve">ha </v>
          </cell>
          <cell r="W47" t="str">
            <v xml:space="preserve">ha </v>
          </cell>
          <cell r="Y47" t="str">
            <v xml:space="preserve">ha </v>
          </cell>
          <cell r="AA47" t="str">
            <v xml:space="preserve">ha </v>
          </cell>
          <cell r="AC47" t="str">
            <v xml:space="preserve">ha </v>
          </cell>
        </row>
        <row r="48">
          <cell r="S48" t="str">
            <v>畑 か ん　</v>
          </cell>
          <cell r="U48">
            <v>73</v>
          </cell>
          <cell r="V48">
            <v>1057000</v>
          </cell>
          <cell r="W48">
            <v>0</v>
          </cell>
          <cell r="X48">
            <v>268173.78000000003</v>
          </cell>
          <cell r="Y48" t="str">
            <v>貯水池</v>
          </cell>
          <cell r="Z48">
            <v>119750</v>
          </cell>
          <cell r="AA48">
            <v>73</v>
          </cell>
          <cell r="AB48">
            <v>788826.22</v>
          </cell>
          <cell r="AC48" t="str">
            <v>貯水池</v>
          </cell>
          <cell r="AD48">
            <v>210200</v>
          </cell>
        </row>
        <row r="55">
          <cell r="P55" t="str">
            <v>(2)</v>
          </cell>
          <cell r="Q55" t="str">
            <v>測量試験費</v>
          </cell>
          <cell r="V55">
            <v>132400</v>
          </cell>
          <cell r="X55">
            <v>102573.84999999999</v>
          </cell>
          <cell r="Z55">
            <v>14175</v>
          </cell>
          <cell r="AB55">
            <v>29826.150000000009</v>
          </cell>
          <cell r="AD55">
            <v>18000</v>
          </cell>
        </row>
        <row r="57">
          <cell r="P57" t="str">
            <v>(4)</v>
          </cell>
          <cell r="Q57" t="str">
            <v>用地費及び</v>
          </cell>
        </row>
        <row r="58">
          <cell r="Q58" t="str">
            <v>　　　補償費</v>
          </cell>
          <cell r="V58">
            <v>61500</v>
          </cell>
          <cell r="X58">
            <v>19498.363000000001</v>
          </cell>
          <cell r="Z58">
            <v>5368.17</v>
          </cell>
          <cell r="AB58">
            <v>42001.637000000002</v>
          </cell>
          <cell r="AD58">
            <v>3300</v>
          </cell>
        </row>
        <row r="61">
          <cell r="P61" t="str">
            <v>(6)</v>
          </cell>
          <cell r="Q61" t="str">
            <v>換地費</v>
          </cell>
          <cell r="V61">
            <v>48000</v>
          </cell>
          <cell r="X61">
            <v>12161.9</v>
          </cell>
          <cell r="Z61">
            <v>2037</v>
          </cell>
          <cell r="AB61">
            <v>35838.1</v>
          </cell>
          <cell r="AD61">
            <v>2500</v>
          </cell>
        </row>
        <row r="64">
          <cell r="P64" t="str">
            <v>(7)</v>
          </cell>
          <cell r="Q64" t="str">
            <v>工事雑費</v>
          </cell>
          <cell r="V64">
            <v>34035</v>
          </cell>
          <cell r="X64">
            <v>14998.906999999999</v>
          </cell>
          <cell r="Z64">
            <v>4149.53</v>
          </cell>
          <cell r="AB64">
            <v>19036.093000000001</v>
          </cell>
          <cell r="AD64">
            <v>6000</v>
          </cell>
        </row>
        <row r="67">
          <cell r="Q67" t="str">
            <v>小計</v>
          </cell>
          <cell r="V67">
            <v>2513135</v>
          </cell>
          <cell r="X67">
            <v>956507</v>
          </cell>
          <cell r="Z67">
            <v>290000</v>
          </cell>
          <cell r="AB67">
            <v>1556628</v>
          </cell>
          <cell r="AD67">
            <v>350000</v>
          </cell>
        </row>
        <row r="70">
          <cell r="P70" t="str">
            <v>２．</v>
          </cell>
          <cell r="Q70" t="str">
            <v>地方事務費</v>
          </cell>
          <cell r="V70">
            <v>150788</v>
          </cell>
          <cell r="X70">
            <v>55940</v>
          </cell>
          <cell r="Z70">
            <v>15950</v>
          </cell>
          <cell r="AB70">
            <v>94848</v>
          </cell>
          <cell r="AD70">
            <v>17500</v>
          </cell>
        </row>
        <row r="73">
          <cell r="Q73" t="str">
            <v>合計</v>
          </cell>
          <cell r="V73">
            <v>2663923</v>
          </cell>
          <cell r="X73">
            <v>1012447</v>
          </cell>
          <cell r="Z73">
            <v>305950</v>
          </cell>
          <cell r="AB73">
            <v>1651476</v>
          </cell>
          <cell r="AD73">
            <v>367500</v>
          </cell>
        </row>
        <row r="79">
          <cell r="AQ79" t="str">
            <v>　　　　平成</v>
          </cell>
          <cell r="AT79">
            <v>10</v>
          </cell>
          <cell r="AV79" t="str">
            <v>要求内訳説明書</v>
          </cell>
        </row>
        <row r="81">
          <cell r="AI81" t="str">
            <v>事 業 名　:　畑地帯総合整備事業（緊急整備型）</v>
          </cell>
          <cell r="AU81" t="str">
            <v>地区名 :</v>
          </cell>
          <cell r="AW81" t="str">
            <v>江崎</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350000</v>
          </cell>
        </row>
        <row r="90">
          <cell r="AI90" t="str">
            <v>(1)</v>
          </cell>
          <cell r="AK90" t="str">
            <v>工事費</v>
          </cell>
          <cell r="AT90">
            <v>320200</v>
          </cell>
        </row>
        <row r="91">
          <cell r="AQ91" t="str">
            <v xml:space="preserve">ha </v>
          </cell>
        </row>
        <row r="92">
          <cell r="AN92" t="str">
            <v>区画整理　</v>
          </cell>
          <cell r="AQ92">
            <v>10</v>
          </cell>
          <cell r="AT92">
            <v>110000</v>
          </cell>
        </row>
        <row r="95">
          <cell r="AQ95" t="str">
            <v xml:space="preserve">ha </v>
          </cell>
        </row>
        <row r="96">
          <cell r="AN96" t="str">
            <v>畑 か ん　</v>
          </cell>
          <cell r="AQ96" t="str">
            <v>貯水池</v>
          </cell>
          <cell r="AT96">
            <v>210200</v>
          </cell>
        </row>
        <row r="108">
          <cell r="AW108" t="str">
            <v>設計委託</v>
          </cell>
          <cell r="AX108">
            <v>2000</v>
          </cell>
          <cell r="AY108" t="str">
            <v>：ボーリング調査</v>
          </cell>
        </row>
        <row r="109">
          <cell r="AI109" t="str">
            <v>(2)</v>
          </cell>
          <cell r="AK109" t="str">
            <v>測量試験費</v>
          </cell>
          <cell r="AT109">
            <v>18000</v>
          </cell>
          <cell r="AW109" t="str">
            <v>施工管理</v>
          </cell>
          <cell r="AX109">
            <v>16000</v>
          </cell>
        </row>
        <row r="111">
          <cell r="AK111" t="str">
            <v>用地費及び</v>
          </cell>
          <cell r="AW111" t="str">
            <v>用地買収費</v>
          </cell>
          <cell r="AX111">
            <v>3000</v>
          </cell>
          <cell r="AY111" t="str">
            <v>：5，172㎡×580=3,000</v>
          </cell>
        </row>
        <row r="112">
          <cell r="AI112" t="str">
            <v>(4)</v>
          </cell>
          <cell r="AK112" t="str">
            <v>　　　補償費</v>
          </cell>
          <cell r="AT112">
            <v>3300</v>
          </cell>
          <cell r="AW112" t="str">
            <v>作物補償費</v>
          </cell>
          <cell r="AX112">
            <v>300</v>
          </cell>
          <cell r="AY112" t="str">
            <v>：電柱　3本×100=300</v>
          </cell>
        </row>
        <row r="115">
          <cell r="AI115" t="str">
            <v>(6)</v>
          </cell>
          <cell r="AK115" t="str">
            <v>換地費</v>
          </cell>
          <cell r="AT115">
            <v>2500</v>
          </cell>
        </row>
        <row r="118">
          <cell r="AI118" t="str">
            <v>(7)</v>
          </cell>
          <cell r="AK118" t="str">
            <v>工事雑費</v>
          </cell>
          <cell r="AT118">
            <v>6000</v>
          </cell>
        </row>
        <row r="121">
          <cell r="AK121" t="str">
            <v>合計</v>
          </cell>
          <cell r="AT121">
            <v>350000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ver"/>
      <sheetName val="中間前金払"/>
      <sheetName val="再生利用"/>
      <sheetName val="見積徴収伺書"/>
      <sheetName val="見積書提出"/>
      <sheetName val="審査シート"/>
      <sheetName val="支障電柱等"/>
      <sheetName val="道路使用許可"/>
      <sheetName val="事故一報"/>
      <sheetName val="打合せ簿"/>
      <sheetName val="リサイクル11"/>
      <sheetName val="統括安全"/>
      <sheetName val="完成検査復命書"/>
      <sheetName val="完成検査1"/>
      <sheetName val="検査記録帳"/>
      <sheetName val="変更事前協議"/>
      <sheetName val="設計変更協議書"/>
      <sheetName val="目的物損害"/>
      <sheetName val="工期延長"/>
      <sheetName val="現場説明書"/>
      <sheetName val="説明事項"/>
      <sheetName val="積算内訳"/>
      <sheetName val="表紙(当初）"/>
      <sheetName val="表紙(変更）"/>
      <sheetName val="工事変更"/>
      <sheetName val="緊急措置"/>
      <sheetName val="下請１４"/>
      <sheetName val="特記仕様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水岳</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1884125</v>
          </cell>
          <cell r="X41">
            <v>1178540</v>
          </cell>
          <cell r="Z41">
            <v>3599.9999999999995</v>
          </cell>
          <cell r="AB41">
            <v>705585</v>
          </cell>
          <cell r="AD41">
            <v>13000</v>
          </cell>
        </row>
        <row r="44">
          <cell r="P44" t="str">
            <v>(1)</v>
          </cell>
          <cell r="Q44" t="str">
            <v>工事費</v>
          </cell>
          <cell r="V44">
            <v>1772820</v>
          </cell>
          <cell r="X44">
            <v>1107542.8500000001</v>
          </cell>
          <cell r="Z44">
            <v>3451.35</v>
          </cell>
          <cell r="AB44">
            <v>665277.15</v>
          </cell>
          <cell r="AD44">
            <v>10875</v>
          </cell>
        </row>
        <row r="45">
          <cell r="U45" t="str">
            <v xml:space="preserve">ha </v>
          </cell>
          <cell r="W45" t="str">
            <v xml:space="preserve">ha </v>
          </cell>
          <cell r="Y45" t="str">
            <v xml:space="preserve">ha </v>
          </cell>
          <cell r="AA45" t="str">
            <v xml:space="preserve">ha </v>
          </cell>
          <cell r="AC45" t="str">
            <v xml:space="preserve">ha </v>
          </cell>
        </row>
        <row r="46">
          <cell r="S46" t="str">
            <v>畑 か ん　</v>
          </cell>
          <cell r="U46">
            <v>100</v>
          </cell>
          <cell r="V46">
            <v>589190</v>
          </cell>
          <cell r="W46">
            <v>46.3</v>
          </cell>
          <cell r="X46">
            <v>276781.02</v>
          </cell>
          <cell r="Y46">
            <v>0</v>
          </cell>
          <cell r="Z46">
            <v>0</v>
          </cell>
          <cell r="AA46">
            <v>53.7</v>
          </cell>
          <cell r="AB46">
            <v>312408.98</v>
          </cell>
          <cell r="AC46">
            <v>0</v>
          </cell>
          <cell r="AD46">
            <v>0</v>
          </cell>
        </row>
        <row r="47">
          <cell r="U47" t="str">
            <v xml:space="preserve">ha </v>
          </cell>
          <cell r="W47" t="str">
            <v xml:space="preserve">ha </v>
          </cell>
          <cell r="Y47" t="str">
            <v xml:space="preserve">ha </v>
          </cell>
          <cell r="AA47" t="str">
            <v xml:space="preserve">ha </v>
          </cell>
          <cell r="AC47" t="str">
            <v xml:space="preserve">ha </v>
          </cell>
        </row>
        <row r="48">
          <cell r="S48" t="str">
            <v>区画整理　</v>
          </cell>
          <cell r="U48">
            <v>100</v>
          </cell>
          <cell r="V48">
            <v>1183630</v>
          </cell>
          <cell r="W48">
            <v>47.5</v>
          </cell>
          <cell r="X48">
            <v>830761.83</v>
          </cell>
          <cell r="Y48" t="str">
            <v xml:space="preserve">付帯工 </v>
          </cell>
          <cell r="Z48">
            <v>3451.35</v>
          </cell>
          <cell r="AA48">
            <v>52.5</v>
          </cell>
          <cell r="AB48">
            <v>352868.17000000004</v>
          </cell>
          <cell r="AC48" t="str">
            <v xml:space="preserve">付帯工 </v>
          </cell>
          <cell r="AD48">
            <v>10875</v>
          </cell>
        </row>
        <row r="55">
          <cell r="P55" t="str">
            <v>(2)</v>
          </cell>
          <cell r="Q55" t="str">
            <v>測量試験費</v>
          </cell>
          <cell r="V55">
            <v>44380</v>
          </cell>
          <cell r="X55">
            <v>41407.730000000003</v>
          </cell>
          <cell r="Z55">
            <v>0</v>
          </cell>
          <cell r="AB55">
            <v>2972.2699999999968</v>
          </cell>
          <cell r="AD55">
            <v>1300</v>
          </cell>
        </row>
        <row r="57">
          <cell r="P57" t="str">
            <v>(4)</v>
          </cell>
          <cell r="Q57" t="str">
            <v>用地費及び</v>
          </cell>
        </row>
        <row r="58">
          <cell r="Q58" t="str">
            <v>　　　補償費</v>
          </cell>
          <cell r="V58">
            <v>2270</v>
          </cell>
          <cell r="X58">
            <v>1780.797</v>
          </cell>
          <cell r="Z58">
            <v>59.286999999999999</v>
          </cell>
          <cell r="AB58">
            <v>489.20299999999997</v>
          </cell>
          <cell r="AD58">
            <v>500</v>
          </cell>
        </row>
        <row r="61">
          <cell r="P61" t="str">
            <v>(6)</v>
          </cell>
          <cell r="Q61" t="str">
            <v>換地費</v>
          </cell>
          <cell r="V61">
            <v>29630</v>
          </cell>
          <cell r="X61">
            <v>7434.7</v>
          </cell>
          <cell r="Z61">
            <v>0</v>
          </cell>
          <cell r="AB61">
            <v>22195.3</v>
          </cell>
          <cell r="AD61">
            <v>0</v>
          </cell>
        </row>
        <row r="64">
          <cell r="P64" t="str">
            <v>(7)</v>
          </cell>
          <cell r="Q64" t="str">
            <v>工事雑費</v>
          </cell>
          <cell r="V64">
            <v>35025</v>
          </cell>
          <cell r="X64">
            <v>20373.923000000003</v>
          </cell>
          <cell r="Z64">
            <v>89.363</v>
          </cell>
          <cell r="AB64">
            <v>14651.076999999997</v>
          </cell>
          <cell r="AD64">
            <v>325</v>
          </cell>
        </row>
        <row r="67">
          <cell r="Q67" t="str">
            <v>小計</v>
          </cell>
          <cell r="V67">
            <v>1884125</v>
          </cell>
          <cell r="X67">
            <v>1178540</v>
          </cell>
          <cell r="Z67">
            <v>3599.9999999999995</v>
          </cell>
          <cell r="AB67">
            <v>705585</v>
          </cell>
          <cell r="AD67">
            <v>13000</v>
          </cell>
        </row>
        <row r="70">
          <cell r="P70" t="str">
            <v>２．</v>
          </cell>
          <cell r="Q70" t="str">
            <v>地方事務費</v>
          </cell>
          <cell r="V70">
            <v>113044</v>
          </cell>
          <cell r="X70">
            <v>70692</v>
          </cell>
          <cell r="Z70">
            <v>196</v>
          </cell>
          <cell r="AB70">
            <v>42352</v>
          </cell>
          <cell r="AD70">
            <v>648</v>
          </cell>
        </row>
        <row r="73">
          <cell r="Q73" t="str">
            <v>合計</v>
          </cell>
          <cell r="V73">
            <v>1997169</v>
          </cell>
          <cell r="X73">
            <v>1249232</v>
          </cell>
          <cell r="Z73">
            <v>3795.9999999999995</v>
          </cell>
          <cell r="AB73">
            <v>747937</v>
          </cell>
          <cell r="AD73">
            <v>13648</v>
          </cell>
        </row>
        <row r="79">
          <cell r="AQ79" t="str">
            <v>　　　　平成</v>
          </cell>
          <cell r="AT79">
            <v>10</v>
          </cell>
          <cell r="AV79" t="str">
            <v>要求内訳説明書</v>
          </cell>
        </row>
        <row r="81">
          <cell r="AI81" t="str">
            <v>事 業 名　:　畑地帯総合整備事業（一般型）</v>
          </cell>
          <cell r="AU81" t="str">
            <v>地区名 :</v>
          </cell>
          <cell r="AW81" t="str">
            <v>水岳</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13000</v>
          </cell>
        </row>
        <row r="90">
          <cell r="AI90" t="str">
            <v>(1)</v>
          </cell>
          <cell r="AK90" t="str">
            <v>工事費</v>
          </cell>
        </row>
        <row r="91">
          <cell r="AQ91" t="str">
            <v xml:space="preserve">ha </v>
          </cell>
        </row>
        <row r="92">
          <cell r="AN92" t="str">
            <v>畑 か ん　</v>
          </cell>
          <cell r="AQ92">
            <v>0</v>
          </cell>
          <cell r="AT92">
            <v>0</v>
          </cell>
        </row>
        <row r="95">
          <cell r="AQ95" t="str">
            <v xml:space="preserve">ha </v>
          </cell>
        </row>
        <row r="96">
          <cell r="AN96" t="str">
            <v>区画整理　</v>
          </cell>
          <cell r="AQ96" t="str">
            <v xml:space="preserve">付帯工 </v>
          </cell>
          <cell r="AT96">
            <v>10875</v>
          </cell>
          <cell r="AW96" t="str">
            <v>Ⅲ型　一式</v>
          </cell>
        </row>
        <row r="108">
          <cell r="AW108" t="str">
            <v>設計委託</v>
          </cell>
          <cell r="AX108">
            <v>1000</v>
          </cell>
          <cell r="AY108" t="str">
            <v xml:space="preserve">    分筆測量　300千円</v>
          </cell>
        </row>
        <row r="109">
          <cell r="AI109" t="str">
            <v>(2)</v>
          </cell>
          <cell r="AK109" t="str">
            <v>測量試験費</v>
          </cell>
          <cell r="AT109">
            <v>1300</v>
          </cell>
          <cell r="AW109" t="str">
            <v>施工管理</v>
          </cell>
          <cell r="AX109">
            <v>0</v>
          </cell>
        </row>
        <row r="111">
          <cell r="AK111" t="str">
            <v>用地費及び</v>
          </cell>
          <cell r="AW111" t="str">
            <v>用地費</v>
          </cell>
          <cell r="AX111">
            <v>500</v>
          </cell>
        </row>
        <row r="112">
          <cell r="AI112" t="str">
            <v>(4)</v>
          </cell>
          <cell r="AK112" t="str">
            <v>　　　補償費</v>
          </cell>
          <cell r="AT112">
            <v>500</v>
          </cell>
          <cell r="AW112" t="str">
            <v>作物補償費</v>
          </cell>
          <cell r="AX112">
            <v>0</v>
          </cell>
        </row>
        <row r="115">
          <cell r="AI115" t="str">
            <v>(6)</v>
          </cell>
          <cell r="AK115" t="str">
            <v>換地費</v>
          </cell>
          <cell r="AT115">
            <v>0</v>
          </cell>
        </row>
        <row r="118">
          <cell r="AI118" t="str">
            <v>(7)</v>
          </cell>
          <cell r="AK118" t="str">
            <v>工事雑費</v>
          </cell>
          <cell r="AT118">
            <v>325</v>
          </cell>
        </row>
        <row r="121">
          <cell r="AK121" t="str">
            <v>合計</v>
          </cell>
          <cell r="AT121">
            <v>13000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盛山</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1117605</v>
          </cell>
          <cell r="X41">
            <v>916467</v>
          </cell>
          <cell r="Z41">
            <v>21300</v>
          </cell>
          <cell r="AB41">
            <v>201138</v>
          </cell>
          <cell r="AD41">
            <v>22000</v>
          </cell>
        </row>
        <row r="44">
          <cell r="P44" t="str">
            <v>(1)</v>
          </cell>
          <cell r="Q44" t="str">
            <v>工事費</v>
          </cell>
          <cell r="V44">
            <v>1040880</v>
          </cell>
          <cell r="X44">
            <v>855777.42999999993</v>
          </cell>
          <cell r="Z44">
            <v>15414</v>
          </cell>
          <cell r="AB44">
            <v>185102.57</v>
          </cell>
          <cell r="AD44">
            <v>15900</v>
          </cell>
        </row>
        <row r="45">
          <cell r="U45" t="str">
            <v xml:space="preserve">ha </v>
          </cell>
          <cell r="W45" t="str">
            <v xml:space="preserve">ha </v>
          </cell>
          <cell r="Y45" t="str">
            <v xml:space="preserve">ha </v>
          </cell>
          <cell r="AA45" t="str">
            <v xml:space="preserve">ha </v>
          </cell>
          <cell r="AC45" t="str">
            <v xml:space="preserve">ha </v>
          </cell>
        </row>
        <row r="46">
          <cell r="S46" t="str">
            <v>畑 か ん　</v>
          </cell>
          <cell r="U46">
            <v>68</v>
          </cell>
          <cell r="V46">
            <v>329780</v>
          </cell>
          <cell r="W46">
            <v>40.200000000000003</v>
          </cell>
          <cell r="X46">
            <v>313005.359</v>
          </cell>
          <cell r="Y46" t="str">
            <v xml:space="preserve">付帯工 </v>
          </cell>
          <cell r="Z46">
            <v>9587.5499999999993</v>
          </cell>
          <cell r="AA46">
            <v>27.799999999999997</v>
          </cell>
          <cell r="AB46">
            <v>16774.641000000003</v>
          </cell>
          <cell r="AC46">
            <v>0</v>
          </cell>
          <cell r="AD46">
            <v>0</v>
          </cell>
        </row>
        <row r="47">
          <cell r="U47" t="str">
            <v xml:space="preserve">ha </v>
          </cell>
          <cell r="W47" t="str">
            <v xml:space="preserve">ha </v>
          </cell>
          <cell r="Y47" t="str">
            <v xml:space="preserve">ha </v>
          </cell>
          <cell r="AA47" t="str">
            <v xml:space="preserve">ha </v>
          </cell>
          <cell r="AC47" t="str">
            <v xml:space="preserve">ha </v>
          </cell>
        </row>
        <row r="48">
          <cell r="S48" t="str">
            <v>区画整理　</v>
          </cell>
          <cell r="U48">
            <v>68</v>
          </cell>
          <cell r="V48">
            <v>711100</v>
          </cell>
          <cell r="W48">
            <v>28.3</v>
          </cell>
          <cell r="X48">
            <v>542772.071</v>
          </cell>
          <cell r="Y48" t="str">
            <v xml:space="preserve">付帯工 </v>
          </cell>
          <cell r="Z48">
            <v>5826.45</v>
          </cell>
          <cell r="AA48">
            <v>39.700000000000003</v>
          </cell>
          <cell r="AB48">
            <v>168327.929</v>
          </cell>
          <cell r="AC48" t="str">
            <v xml:space="preserve">付帯工 </v>
          </cell>
          <cell r="AD48">
            <v>15900</v>
          </cell>
        </row>
        <row r="55">
          <cell r="P55" t="str">
            <v>(2)</v>
          </cell>
          <cell r="Q55" t="str">
            <v>測量試験費</v>
          </cell>
          <cell r="V55">
            <v>29910</v>
          </cell>
          <cell r="X55">
            <v>29520</v>
          </cell>
          <cell r="Z55">
            <v>0</v>
          </cell>
          <cell r="AB55">
            <v>390</v>
          </cell>
          <cell r="AD55">
            <v>1400</v>
          </cell>
        </row>
        <row r="57">
          <cell r="P57" t="str">
            <v>(4)</v>
          </cell>
          <cell r="Q57" t="str">
            <v>用地費及び</v>
          </cell>
        </row>
        <row r="58">
          <cell r="Q58" t="str">
            <v>　　　補償費</v>
          </cell>
          <cell r="V58">
            <v>2120</v>
          </cell>
          <cell r="X58">
            <v>1640.576</v>
          </cell>
          <cell r="Z58">
            <v>0</v>
          </cell>
          <cell r="AB58">
            <v>479.42399999999998</v>
          </cell>
          <cell r="AD58">
            <v>150</v>
          </cell>
        </row>
        <row r="61">
          <cell r="P61" t="str">
            <v>(6)</v>
          </cell>
          <cell r="Q61" t="str">
            <v>換地費</v>
          </cell>
          <cell r="V61">
            <v>23600</v>
          </cell>
          <cell r="X61">
            <v>11019.08</v>
          </cell>
          <cell r="Z61">
            <v>5355</v>
          </cell>
          <cell r="AB61">
            <v>12580.92</v>
          </cell>
          <cell r="AD61">
            <v>4000</v>
          </cell>
        </row>
        <row r="64">
          <cell r="P64" t="str">
            <v>(7)</v>
          </cell>
          <cell r="Q64" t="str">
            <v>工事雑費</v>
          </cell>
          <cell r="V64">
            <v>21095</v>
          </cell>
          <cell r="X64">
            <v>18509.914000000001</v>
          </cell>
          <cell r="Z64">
            <v>531</v>
          </cell>
          <cell r="AB64">
            <v>2585.0859999999993</v>
          </cell>
          <cell r="AD64">
            <v>550</v>
          </cell>
        </row>
        <row r="67">
          <cell r="Q67" t="str">
            <v>小計</v>
          </cell>
          <cell r="V67">
            <v>1117605</v>
          </cell>
          <cell r="X67">
            <v>916467</v>
          </cell>
          <cell r="Z67">
            <v>21300</v>
          </cell>
          <cell r="AB67">
            <v>201138</v>
          </cell>
          <cell r="AD67">
            <v>22000</v>
          </cell>
        </row>
        <row r="70">
          <cell r="P70" t="str">
            <v>２．</v>
          </cell>
          <cell r="Q70" t="str">
            <v>地方事務費</v>
          </cell>
          <cell r="V70">
            <v>64656</v>
          </cell>
          <cell r="X70">
            <v>52726</v>
          </cell>
          <cell r="Z70">
            <v>1168</v>
          </cell>
          <cell r="AB70">
            <v>11930</v>
          </cell>
          <cell r="AD70">
            <v>1100</v>
          </cell>
        </row>
        <row r="73">
          <cell r="Q73" t="str">
            <v>合計</v>
          </cell>
          <cell r="V73">
            <v>1182261</v>
          </cell>
          <cell r="X73">
            <v>969193</v>
          </cell>
          <cell r="Z73">
            <v>22468</v>
          </cell>
          <cell r="AB73">
            <v>213068</v>
          </cell>
          <cell r="AD73">
            <v>23100</v>
          </cell>
        </row>
        <row r="79">
          <cell r="AQ79" t="str">
            <v>　　　　平成</v>
          </cell>
          <cell r="AT79">
            <v>10</v>
          </cell>
          <cell r="AV79" t="str">
            <v>要求内訳説明書</v>
          </cell>
        </row>
        <row r="81">
          <cell r="AI81" t="str">
            <v>事 業 名　:　畑地帯総合整備事業（一般型）</v>
          </cell>
          <cell r="AU81" t="str">
            <v>地区名 :</v>
          </cell>
          <cell r="AW81" t="str">
            <v>盛山</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22000</v>
          </cell>
        </row>
        <row r="90">
          <cell r="AI90" t="str">
            <v>(1)</v>
          </cell>
          <cell r="AK90" t="str">
            <v>工事費</v>
          </cell>
        </row>
        <row r="91">
          <cell r="AQ91" t="str">
            <v xml:space="preserve">ha </v>
          </cell>
        </row>
        <row r="92">
          <cell r="AN92" t="str">
            <v>畑 か ん　</v>
          </cell>
          <cell r="AQ92">
            <v>0</v>
          </cell>
          <cell r="AT92">
            <v>0</v>
          </cell>
        </row>
        <row r="95">
          <cell r="AQ95" t="str">
            <v xml:space="preserve">ha </v>
          </cell>
        </row>
        <row r="96">
          <cell r="AN96" t="str">
            <v>区画整理　</v>
          </cell>
          <cell r="AQ96" t="str">
            <v xml:space="preserve">付帯工 </v>
          </cell>
          <cell r="AT96">
            <v>15900</v>
          </cell>
          <cell r="AW96" t="str">
            <v>AS舗装　L=1,200m</v>
          </cell>
        </row>
        <row r="108">
          <cell r="AW108" t="str">
            <v>設計委託</v>
          </cell>
          <cell r="AX108">
            <v>1300</v>
          </cell>
          <cell r="AY108" t="str">
            <v>　　　　分筆測量　100千円</v>
          </cell>
        </row>
        <row r="109">
          <cell r="AI109" t="str">
            <v>(2)</v>
          </cell>
          <cell r="AK109" t="str">
            <v>測量試験費</v>
          </cell>
          <cell r="AT109">
            <v>1400</v>
          </cell>
          <cell r="AW109" t="str">
            <v>(農道台帳)</v>
          </cell>
        </row>
        <row r="111">
          <cell r="AK111" t="str">
            <v>用地費及び</v>
          </cell>
          <cell r="AW111" t="str">
            <v>用地費</v>
          </cell>
          <cell r="AX111">
            <v>150</v>
          </cell>
        </row>
        <row r="112">
          <cell r="AI112" t="str">
            <v>(4)</v>
          </cell>
          <cell r="AK112" t="str">
            <v>　　　補償費</v>
          </cell>
          <cell r="AT112">
            <v>150</v>
          </cell>
          <cell r="AW112" t="str">
            <v>作物補償費</v>
          </cell>
          <cell r="AX112">
            <v>0</v>
          </cell>
        </row>
        <row r="115">
          <cell r="AI115" t="str">
            <v>(6)</v>
          </cell>
          <cell r="AK115" t="str">
            <v>換地費</v>
          </cell>
          <cell r="AT115">
            <v>4000</v>
          </cell>
        </row>
        <row r="118">
          <cell r="AI118" t="str">
            <v>(7)</v>
          </cell>
          <cell r="AK118" t="str">
            <v>工事雑費</v>
          </cell>
          <cell r="AT118">
            <v>550</v>
          </cell>
        </row>
        <row r="121">
          <cell r="AK121" t="str">
            <v>合計</v>
          </cell>
          <cell r="AT121">
            <v>22000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石川</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0">
          <cell r="AD40">
            <v>69455</v>
          </cell>
          <cell r="AE40" t="str">
            <v>［　］はＨ９ゼロ国</v>
          </cell>
        </row>
        <row r="41">
          <cell r="P41" t="str">
            <v>１．</v>
          </cell>
          <cell r="Q41" t="str">
            <v>事業費</v>
          </cell>
          <cell r="V41">
            <v>1164337</v>
          </cell>
          <cell r="X41">
            <v>823000</v>
          </cell>
          <cell r="Z41">
            <v>90000</v>
          </cell>
          <cell r="AB41">
            <v>341337</v>
          </cell>
          <cell r="AD41">
            <v>131738</v>
          </cell>
          <cell r="AE41" t="str">
            <v>で内数</v>
          </cell>
        </row>
        <row r="43">
          <cell r="AD43">
            <v>67816</v>
          </cell>
        </row>
        <row r="44">
          <cell r="P44" t="str">
            <v>(1)</v>
          </cell>
          <cell r="Q44" t="str">
            <v>工事費</v>
          </cell>
          <cell r="V44">
            <v>984437</v>
          </cell>
          <cell r="X44">
            <v>671822.6399999999</v>
          </cell>
          <cell r="Z44">
            <v>83545.350000000006</v>
          </cell>
          <cell r="AB44">
            <v>312614.36000000004</v>
          </cell>
          <cell r="AD44">
            <v>120604</v>
          </cell>
        </row>
        <row r="45">
          <cell r="U45" t="str">
            <v xml:space="preserve">ha </v>
          </cell>
          <cell r="W45" t="str">
            <v xml:space="preserve">ha </v>
          </cell>
          <cell r="Y45" t="str">
            <v xml:space="preserve">ha </v>
          </cell>
          <cell r="AA45" t="str">
            <v xml:space="preserve">ha </v>
          </cell>
          <cell r="AC45" t="str">
            <v>[管水路]</v>
          </cell>
          <cell r="AD45">
            <v>67816</v>
          </cell>
        </row>
        <row r="46">
          <cell r="S46" t="str">
            <v>畑 か ん　</v>
          </cell>
          <cell r="U46">
            <v>123</v>
          </cell>
          <cell r="V46">
            <v>661837</v>
          </cell>
          <cell r="W46">
            <v>0</v>
          </cell>
          <cell r="X46">
            <v>493484.32999999996</v>
          </cell>
          <cell r="Y46" t="str">
            <v>管水路</v>
          </cell>
          <cell r="Z46">
            <v>83545.350000000006</v>
          </cell>
          <cell r="AA46">
            <v>123</v>
          </cell>
          <cell r="AB46">
            <v>168352.67000000004</v>
          </cell>
          <cell r="AC46" t="str">
            <v>管水路</v>
          </cell>
          <cell r="AD46">
            <v>120604</v>
          </cell>
        </row>
        <row r="47">
          <cell r="U47" t="str">
            <v xml:space="preserve">m </v>
          </cell>
          <cell r="W47" t="str">
            <v xml:space="preserve">m </v>
          </cell>
          <cell r="Y47" t="str">
            <v xml:space="preserve">m </v>
          </cell>
          <cell r="AA47" t="str">
            <v xml:space="preserve">m </v>
          </cell>
          <cell r="AC47">
            <v>0</v>
          </cell>
          <cell r="AD47">
            <v>0</v>
          </cell>
        </row>
        <row r="48">
          <cell r="S48" t="str">
            <v xml:space="preserve">明渠排水  </v>
          </cell>
          <cell r="U48">
            <v>8111</v>
          </cell>
          <cell r="V48">
            <v>267600</v>
          </cell>
          <cell r="W48">
            <v>6706.5</v>
          </cell>
          <cell r="X48">
            <v>178338.31</v>
          </cell>
          <cell r="Y48">
            <v>0</v>
          </cell>
          <cell r="Z48">
            <v>0</v>
          </cell>
          <cell r="AA48">
            <v>1404.5</v>
          </cell>
          <cell r="AB48">
            <v>89261.69</v>
          </cell>
          <cell r="AC48">
            <v>0</v>
          </cell>
          <cell r="AD48">
            <v>0</v>
          </cell>
        </row>
        <row r="49">
          <cell r="U49" t="str">
            <v xml:space="preserve">ha </v>
          </cell>
          <cell r="W49" t="str">
            <v xml:space="preserve">ha </v>
          </cell>
          <cell r="Y49" t="str">
            <v xml:space="preserve">ha </v>
          </cell>
          <cell r="AA49" t="str">
            <v xml:space="preserve">ha </v>
          </cell>
          <cell r="AC49">
            <v>0</v>
          </cell>
          <cell r="AD49">
            <v>0</v>
          </cell>
        </row>
        <row r="50">
          <cell r="S50" t="str">
            <v xml:space="preserve">暗渠排水  </v>
          </cell>
          <cell r="U50">
            <v>22</v>
          </cell>
          <cell r="V50">
            <v>55000</v>
          </cell>
          <cell r="W50">
            <v>0</v>
          </cell>
          <cell r="X50">
            <v>0</v>
          </cell>
          <cell r="Y50">
            <v>0</v>
          </cell>
          <cell r="Z50">
            <v>0</v>
          </cell>
          <cell r="AA50">
            <v>22</v>
          </cell>
          <cell r="AB50">
            <v>55000</v>
          </cell>
          <cell r="AC50">
            <v>0</v>
          </cell>
          <cell r="AD50">
            <v>0</v>
          </cell>
        </row>
        <row r="54">
          <cell r="AD54">
            <v>0</v>
          </cell>
        </row>
        <row r="55">
          <cell r="P55" t="str">
            <v>(2)</v>
          </cell>
          <cell r="Q55" t="str">
            <v>測量試験費</v>
          </cell>
          <cell r="V55">
            <v>72000</v>
          </cell>
          <cell r="X55">
            <v>71404.100000000006</v>
          </cell>
          <cell r="Z55">
            <v>4021.5</v>
          </cell>
          <cell r="AB55">
            <v>595.89999999999418</v>
          </cell>
          <cell r="AD55">
            <v>2000</v>
          </cell>
        </row>
        <row r="57">
          <cell r="P57" t="str">
            <v>(4)</v>
          </cell>
          <cell r="Q57" t="str">
            <v>用地費及び</v>
          </cell>
          <cell r="AD57">
            <v>0</v>
          </cell>
        </row>
        <row r="58">
          <cell r="Q58" t="str">
            <v>　　　補償費</v>
          </cell>
          <cell r="V58">
            <v>81700</v>
          </cell>
          <cell r="X58">
            <v>61132.858</v>
          </cell>
          <cell r="Z58">
            <v>384.01400000000001</v>
          </cell>
          <cell r="AB58">
            <v>20567.142</v>
          </cell>
          <cell r="AD58">
            <v>4000</v>
          </cell>
        </row>
        <row r="60">
          <cell r="AD60">
            <v>0</v>
          </cell>
        </row>
        <row r="61">
          <cell r="P61" t="str">
            <v>(6)</v>
          </cell>
          <cell r="Q61" t="str">
            <v>換地費</v>
          </cell>
          <cell r="V61">
            <v>0</v>
          </cell>
          <cell r="X61">
            <v>0</v>
          </cell>
          <cell r="Z61">
            <v>0</v>
          </cell>
          <cell r="AB61">
            <v>0</v>
          </cell>
          <cell r="AD61">
            <v>2000</v>
          </cell>
        </row>
        <row r="63">
          <cell r="AD63">
            <v>1639</v>
          </cell>
        </row>
        <row r="64">
          <cell r="P64" t="str">
            <v>(7)</v>
          </cell>
          <cell r="Q64" t="str">
            <v>工事雑費</v>
          </cell>
          <cell r="V64">
            <v>26200</v>
          </cell>
          <cell r="X64">
            <v>18640.401999999998</v>
          </cell>
          <cell r="Z64">
            <v>2049.136</v>
          </cell>
          <cell r="AB64">
            <v>7559.5980000000018</v>
          </cell>
          <cell r="AD64">
            <v>3134</v>
          </cell>
        </row>
        <row r="66">
          <cell r="AD66">
            <v>69455</v>
          </cell>
        </row>
        <row r="67">
          <cell r="Q67" t="str">
            <v>小計</v>
          </cell>
          <cell r="V67">
            <v>1164337</v>
          </cell>
          <cell r="X67">
            <v>823000</v>
          </cell>
          <cell r="Z67">
            <v>90000</v>
          </cell>
          <cell r="AB67">
            <v>341337</v>
          </cell>
          <cell r="AD67">
            <v>131738</v>
          </cell>
        </row>
        <row r="69">
          <cell r="AD69">
            <v>3472</v>
          </cell>
          <cell r="AE69" t="str">
            <v xml:space="preserve"> ゼロ国事務費 5.5%</v>
          </cell>
        </row>
        <row r="70">
          <cell r="P70" t="str">
            <v>２．</v>
          </cell>
          <cell r="Q70" t="str">
            <v>地方事務費</v>
          </cell>
          <cell r="V70">
            <v>68786</v>
          </cell>
          <cell r="X70">
            <v>48930</v>
          </cell>
          <cell r="Z70">
            <v>4950</v>
          </cell>
          <cell r="AB70">
            <v>19856</v>
          </cell>
          <cell r="AD70">
            <v>6586</v>
          </cell>
          <cell r="AE70" t="str">
            <v xml:space="preserve"> 一般事務費 5.0%</v>
          </cell>
        </row>
        <row r="72">
          <cell r="AD72">
            <v>72927</v>
          </cell>
        </row>
        <row r="73">
          <cell r="Q73" t="str">
            <v>合計</v>
          </cell>
          <cell r="V73">
            <v>1233123</v>
          </cell>
          <cell r="X73">
            <v>871930</v>
          </cell>
          <cell r="Z73">
            <v>94950</v>
          </cell>
          <cell r="AB73">
            <v>361193</v>
          </cell>
          <cell r="AD73">
            <v>138324</v>
          </cell>
        </row>
        <row r="79">
          <cell r="AQ79" t="str">
            <v>　　　　平成</v>
          </cell>
          <cell r="AT79">
            <v>10</v>
          </cell>
          <cell r="AV79" t="str">
            <v>要求内訳説明書</v>
          </cell>
        </row>
        <row r="81">
          <cell r="AI81" t="str">
            <v>事 業 名　:　畑地帯総合整備事業（一般型）</v>
          </cell>
          <cell r="AU81" t="str">
            <v>地区名 :</v>
          </cell>
          <cell r="AW81" t="str">
            <v>石川</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5">
          <cell r="AW85" t="str">
            <v>［　］はゼロ国で内数</v>
          </cell>
        </row>
        <row r="86">
          <cell r="AT86">
            <v>69455</v>
          </cell>
        </row>
        <row r="87">
          <cell r="AI87" t="str">
            <v>１．</v>
          </cell>
          <cell r="AK87" t="str">
            <v>事業費</v>
          </cell>
          <cell r="AT87">
            <v>131738</v>
          </cell>
        </row>
        <row r="89">
          <cell r="AT89">
            <v>67816</v>
          </cell>
        </row>
        <row r="90">
          <cell r="AI90" t="str">
            <v>(1)</v>
          </cell>
          <cell r="AK90" t="str">
            <v>工事費</v>
          </cell>
          <cell r="AT90">
            <v>120604</v>
          </cell>
        </row>
        <row r="91">
          <cell r="AQ91" t="str">
            <v>[管水路]</v>
          </cell>
          <cell r="AT91">
            <v>67816</v>
          </cell>
        </row>
        <row r="92">
          <cell r="AN92" t="str">
            <v>畑 か ん　</v>
          </cell>
          <cell r="AQ92" t="str">
            <v>管水路</v>
          </cell>
          <cell r="AT92">
            <v>120604</v>
          </cell>
        </row>
        <row r="95">
          <cell r="AQ95">
            <v>0</v>
          </cell>
          <cell r="AT95">
            <v>0</v>
          </cell>
        </row>
        <row r="96">
          <cell r="AN96" t="str">
            <v xml:space="preserve">明渠排水  </v>
          </cell>
          <cell r="AQ96">
            <v>0</v>
          </cell>
          <cell r="AT96">
            <v>0</v>
          </cell>
        </row>
        <row r="100">
          <cell r="AN100" t="str">
            <v xml:space="preserve">暗渠排水  </v>
          </cell>
        </row>
        <row r="108">
          <cell r="AT108">
            <v>0</v>
          </cell>
          <cell r="AW108" t="str">
            <v>設計委託</v>
          </cell>
          <cell r="AX108">
            <v>2000</v>
          </cell>
        </row>
        <row r="109">
          <cell r="AI109" t="str">
            <v>(2)</v>
          </cell>
          <cell r="AK109" t="str">
            <v>測量試験費</v>
          </cell>
          <cell r="AT109">
            <v>2000</v>
          </cell>
          <cell r="AW109" t="str">
            <v>施工管理</v>
          </cell>
          <cell r="AX109">
            <v>0</v>
          </cell>
        </row>
        <row r="111">
          <cell r="AK111" t="str">
            <v>用地費及び</v>
          </cell>
          <cell r="AT111">
            <v>0</v>
          </cell>
          <cell r="AW111" t="str">
            <v>用地費</v>
          </cell>
          <cell r="AX111">
            <v>2000</v>
          </cell>
        </row>
        <row r="112">
          <cell r="AI112" t="str">
            <v>(4)</v>
          </cell>
          <cell r="AK112" t="str">
            <v>　　　補償費</v>
          </cell>
          <cell r="AT112">
            <v>4000</v>
          </cell>
          <cell r="AW112" t="str">
            <v>作物補償費</v>
          </cell>
          <cell r="AX112">
            <v>2000</v>
          </cell>
        </row>
        <row r="114">
          <cell r="AT114">
            <v>0</v>
          </cell>
        </row>
        <row r="115">
          <cell r="AI115" t="str">
            <v>(6)</v>
          </cell>
          <cell r="AK115" t="str">
            <v>換地費</v>
          </cell>
          <cell r="AT115">
            <v>2000</v>
          </cell>
        </row>
        <row r="117">
          <cell r="AT117">
            <v>1639</v>
          </cell>
        </row>
        <row r="118">
          <cell r="AI118" t="str">
            <v>(7)</v>
          </cell>
          <cell r="AK118" t="str">
            <v>工事雑費</v>
          </cell>
          <cell r="AT118">
            <v>3134</v>
          </cell>
        </row>
        <row r="120">
          <cell r="AT120">
            <v>69455</v>
          </cell>
        </row>
        <row r="121">
          <cell r="AK121" t="str">
            <v>合計</v>
          </cell>
          <cell r="AT121">
            <v>131738</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前原</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1536392</v>
          </cell>
          <cell r="X41">
            <v>1460899.9999999998</v>
          </cell>
          <cell r="Z41">
            <v>234366</v>
          </cell>
          <cell r="AB41">
            <v>75492.000000000233</v>
          </cell>
          <cell r="AD41">
            <v>72492</v>
          </cell>
        </row>
        <row r="44">
          <cell r="P44" t="str">
            <v>(1)</v>
          </cell>
          <cell r="Q44" t="str">
            <v>工事費</v>
          </cell>
          <cell r="V44">
            <v>1326955</v>
          </cell>
          <cell r="X44">
            <v>1261268.44</v>
          </cell>
          <cell r="Z44">
            <v>225702.75</v>
          </cell>
          <cell r="AB44">
            <v>65686.560000000056</v>
          </cell>
          <cell r="AD44">
            <v>64593</v>
          </cell>
        </row>
        <row r="45">
          <cell r="U45" t="str">
            <v xml:space="preserve">ha </v>
          </cell>
          <cell r="W45" t="str">
            <v xml:space="preserve">ha </v>
          </cell>
          <cell r="Y45" t="str">
            <v xml:space="preserve">ha </v>
          </cell>
          <cell r="AA45" t="str">
            <v xml:space="preserve">ha </v>
          </cell>
          <cell r="AC45" t="str">
            <v xml:space="preserve">ha </v>
          </cell>
        </row>
        <row r="46">
          <cell r="S46" t="str">
            <v xml:space="preserve">畑 か ん     </v>
          </cell>
          <cell r="U46">
            <v>61</v>
          </cell>
          <cell r="V46">
            <v>757560</v>
          </cell>
          <cell r="W46">
            <v>50</v>
          </cell>
          <cell r="X46">
            <v>707027.92999999993</v>
          </cell>
          <cell r="Y46">
            <v>50</v>
          </cell>
          <cell r="Z46">
            <v>225702.75</v>
          </cell>
          <cell r="AA46">
            <v>11</v>
          </cell>
          <cell r="AB46">
            <v>50532.070000000065</v>
          </cell>
          <cell r="AC46">
            <v>9</v>
          </cell>
          <cell r="AD46">
            <v>50500</v>
          </cell>
        </row>
        <row r="47">
          <cell r="U47" t="str">
            <v xml:space="preserve">ha </v>
          </cell>
          <cell r="W47" t="str">
            <v xml:space="preserve">ha </v>
          </cell>
          <cell r="Y47" t="str">
            <v xml:space="preserve">ha </v>
          </cell>
          <cell r="AA47" t="str">
            <v xml:space="preserve">ha </v>
          </cell>
          <cell r="AC47" t="str">
            <v xml:space="preserve">ha </v>
          </cell>
        </row>
        <row r="48">
          <cell r="S48" t="str">
            <v>区画整理   　</v>
          </cell>
          <cell r="U48">
            <v>20</v>
          </cell>
          <cell r="V48">
            <v>321075</v>
          </cell>
          <cell r="W48">
            <v>18.3</v>
          </cell>
          <cell r="X48">
            <v>306469.45</v>
          </cell>
          <cell r="Y48">
            <v>0</v>
          </cell>
          <cell r="Z48">
            <v>0</v>
          </cell>
          <cell r="AA48">
            <v>1.6999999999999993</v>
          </cell>
          <cell r="AB48">
            <v>14605.549999999988</v>
          </cell>
          <cell r="AC48" t="str">
            <v xml:space="preserve">付帯工 </v>
          </cell>
          <cell r="AD48">
            <v>14093</v>
          </cell>
        </row>
        <row r="49">
          <cell r="U49" t="str">
            <v xml:space="preserve">ha </v>
          </cell>
          <cell r="W49" t="str">
            <v xml:space="preserve">ha </v>
          </cell>
          <cell r="Y49" t="str">
            <v xml:space="preserve">ha </v>
          </cell>
          <cell r="AA49" t="str">
            <v xml:space="preserve">ha </v>
          </cell>
          <cell r="AC49" t="str">
            <v xml:space="preserve">ha </v>
          </cell>
        </row>
        <row r="50">
          <cell r="S50" t="str">
            <v xml:space="preserve">農地造成 　  </v>
          </cell>
          <cell r="U50">
            <v>20</v>
          </cell>
          <cell r="V50">
            <v>248320</v>
          </cell>
          <cell r="W50">
            <v>18.399999999999999</v>
          </cell>
          <cell r="X50">
            <v>247771.06</v>
          </cell>
          <cell r="Y50">
            <v>0</v>
          </cell>
          <cell r="Z50">
            <v>0</v>
          </cell>
          <cell r="AA50">
            <v>1.6000000000000014</v>
          </cell>
          <cell r="AB50">
            <v>548.94000000000233</v>
          </cell>
          <cell r="AC50">
            <v>0</v>
          </cell>
          <cell r="AD50">
            <v>0</v>
          </cell>
        </row>
        <row r="55">
          <cell r="P55" t="str">
            <v>(2)</v>
          </cell>
          <cell r="Q55" t="str">
            <v>測量試験費</v>
          </cell>
          <cell r="V55">
            <v>105020</v>
          </cell>
          <cell r="X55">
            <v>99998.41</v>
          </cell>
          <cell r="Z55">
            <v>4734.24</v>
          </cell>
          <cell r="AB55">
            <v>5021.5899999999965</v>
          </cell>
          <cell r="AD55">
            <v>5000</v>
          </cell>
        </row>
        <row r="57">
          <cell r="P57" t="str">
            <v>(4)</v>
          </cell>
          <cell r="Q57" t="str">
            <v>用地費及び</v>
          </cell>
        </row>
        <row r="58">
          <cell r="Q58" t="str">
            <v>　　　補償費</v>
          </cell>
          <cell r="V58">
            <v>34560</v>
          </cell>
          <cell r="X58">
            <v>33090.108999999997</v>
          </cell>
          <cell r="Z58">
            <v>336.72</v>
          </cell>
          <cell r="AB58">
            <v>1469.8910000000033</v>
          </cell>
          <cell r="AD58">
            <v>1200</v>
          </cell>
        </row>
        <row r="61">
          <cell r="P61" t="str">
            <v>(6)</v>
          </cell>
          <cell r="Q61" t="str">
            <v>換地費</v>
          </cell>
          <cell r="V61">
            <v>36855</v>
          </cell>
          <cell r="X61">
            <v>35399.129999999997</v>
          </cell>
          <cell r="Z61">
            <v>0</v>
          </cell>
          <cell r="AB61">
            <v>1455.8700000000026</v>
          </cell>
          <cell r="AD61">
            <v>0</v>
          </cell>
        </row>
        <row r="64">
          <cell r="P64" t="str">
            <v>(7)</v>
          </cell>
          <cell r="Q64" t="str">
            <v>工事雑費</v>
          </cell>
          <cell r="V64">
            <v>33002</v>
          </cell>
          <cell r="X64">
            <v>31143.911</v>
          </cell>
          <cell r="Z64">
            <v>3592.29</v>
          </cell>
          <cell r="AB64">
            <v>1858.0889999999999</v>
          </cell>
          <cell r="AD64">
            <v>1699</v>
          </cell>
        </row>
        <row r="67">
          <cell r="Q67" t="str">
            <v>小計</v>
          </cell>
          <cell r="V67">
            <v>1536392</v>
          </cell>
          <cell r="X67">
            <v>1460899.9999999998</v>
          </cell>
          <cell r="Z67">
            <v>234366</v>
          </cell>
          <cell r="AB67">
            <v>75492.000000000233</v>
          </cell>
          <cell r="AD67">
            <v>72492</v>
          </cell>
        </row>
        <row r="70">
          <cell r="P70" t="str">
            <v>２．</v>
          </cell>
          <cell r="Q70" t="str">
            <v>地方事務費</v>
          </cell>
          <cell r="V70">
            <v>92182</v>
          </cell>
          <cell r="X70">
            <v>86482</v>
          </cell>
          <cell r="Z70">
            <v>12890</v>
          </cell>
          <cell r="AB70">
            <v>5700</v>
          </cell>
          <cell r="AD70">
            <v>3624</v>
          </cell>
        </row>
        <row r="73">
          <cell r="Q73" t="str">
            <v>合計</v>
          </cell>
          <cell r="V73">
            <v>1628574</v>
          </cell>
          <cell r="X73">
            <v>1547381.9999999998</v>
          </cell>
          <cell r="Z73">
            <v>247256</v>
          </cell>
          <cell r="AB73">
            <v>81192.000000000233</v>
          </cell>
          <cell r="AD73">
            <v>76116</v>
          </cell>
        </row>
        <row r="79">
          <cell r="AQ79" t="str">
            <v>　　　　平成</v>
          </cell>
          <cell r="AT79">
            <v>10</v>
          </cell>
          <cell r="AV79" t="str">
            <v>要求内訳説明書</v>
          </cell>
        </row>
        <row r="81">
          <cell r="AI81" t="str">
            <v>事 業 名　:　畑地帯総合整備事業（一般型）</v>
          </cell>
          <cell r="AU81" t="str">
            <v>地区名 :</v>
          </cell>
          <cell r="AW81" t="str">
            <v>前原</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72492</v>
          </cell>
        </row>
        <row r="90">
          <cell r="AI90" t="str">
            <v>(1)</v>
          </cell>
          <cell r="AK90" t="str">
            <v>工事費</v>
          </cell>
        </row>
        <row r="91">
          <cell r="AQ91" t="str">
            <v xml:space="preserve">ha </v>
          </cell>
        </row>
        <row r="92">
          <cell r="AN92" t="str">
            <v xml:space="preserve">畑 か ん     </v>
          </cell>
          <cell r="AQ92">
            <v>9</v>
          </cell>
          <cell r="AT92">
            <v>50500</v>
          </cell>
        </row>
        <row r="95">
          <cell r="AQ95" t="str">
            <v xml:space="preserve">ha </v>
          </cell>
        </row>
        <row r="96">
          <cell r="AN96" t="str">
            <v>区画整理   　</v>
          </cell>
          <cell r="AQ96" t="str">
            <v xml:space="preserve">付帯工 </v>
          </cell>
          <cell r="AT96">
            <v>14093</v>
          </cell>
        </row>
        <row r="99">
          <cell r="AQ99" t="str">
            <v xml:space="preserve">ha </v>
          </cell>
        </row>
        <row r="100">
          <cell r="AN100" t="str">
            <v xml:space="preserve">農地造成 　  </v>
          </cell>
          <cell r="AQ100">
            <v>0</v>
          </cell>
          <cell r="AT100">
            <v>0</v>
          </cell>
        </row>
        <row r="108">
          <cell r="AW108" t="str">
            <v>設計委託</v>
          </cell>
          <cell r="AX108">
            <v>0</v>
          </cell>
        </row>
        <row r="109">
          <cell r="AI109" t="str">
            <v>(2)</v>
          </cell>
          <cell r="AK109" t="str">
            <v>測量試験費</v>
          </cell>
          <cell r="AT109">
            <v>5000</v>
          </cell>
          <cell r="AW109" t="str">
            <v>施工管理</v>
          </cell>
          <cell r="AX109">
            <v>5000</v>
          </cell>
        </row>
        <row r="111">
          <cell r="AK111" t="str">
            <v>用地費及び</v>
          </cell>
          <cell r="AW111" t="str">
            <v>用地費</v>
          </cell>
          <cell r="AX111">
            <v>1100</v>
          </cell>
        </row>
        <row r="112">
          <cell r="AI112" t="str">
            <v>(4)</v>
          </cell>
          <cell r="AK112" t="str">
            <v>　　　補償費</v>
          </cell>
          <cell r="AT112">
            <v>1200</v>
          </cell>
          <cell r="AW112" t="str">
            <v>作物補償費</v>
          </cell>
          <cell r="AX112">
            <v>100</v>
          </cell>
        </row>
        <row r="115">
          <cell r="AI115" t="str">
            <v>(6)</v>
          </cell>
          <cell r="AK115" t="str">
            <v>換地費</v>
          </cell>
          <cell r="AT115">
            <v>0</v>
          </cell>
        </row>
        <row r="118">
          <cell r="AI118" t="str">
            <v>(7)</v>
          </cell>
          <cell r="AK118" t="str">
            <v>工事雑費</v>
          </cell>
          <cell r="AT118">
            <v>1699</v>
          </cell>
        </row>
        <row r="121">
          <cell r="AK121" t="str">
            <v>合計</v>
          </cell>
          <cell r="AT121">
            <v>72492</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前泊</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468500</v>
          </cell>
          <cell r="X41">
            <v>35000</v>
          </cell>
          <cell r="Z41">
            <v>20000</v>
          </cell>
          <cell r="AB41">
            <v>433500</v>
          </cell>
          <cell r="AD41">
            <v>100000</v>
          </cell>
        </row>
        <row r="44">
          <cell r="P44" t="str">
            <v>(1)</v>
          </cell>
          <cell r="Q44" t="str">
            <v>工事費</v>
          </cell>
          <cell r="V44">
            <v>426800</v>
          </cell>
          <cell r="X44">
            <v>11497.5</v>
          </cell>
          <cell r="Z44">
            <v>11497.5</v>
          </cell>
          <cell r="AB44">
            <v>415302.5</v>
          </cell>
          <cell r="AD44">
            <v>90750</v>
          </cell>
        </row>
        <row r="45">
          <cell r="U45" t="str">
            <v xml:space="preserve">ha </v>
          </cell>
          <cell r="W45" t="str">
            <v xml:space="preserve">ha </v>
          </cell>
          <cell r="Y45" t="str">
            <v xml:space="preserve">ha </v>
          </cell>
          <cell r="AA45" t="str">
            <v xml:space="preserve">ha </v>
          </cell>
          <cell r="AC45" t="str">
            <v xml:space="preserve">ha </v>
          </cell>
        </row>
        <row r="46">
          <cell r="S46" t="str">
            <v>土層改良　</v>
          </cell>
          <cell r="U46">
            <v>29.4</v>
          </cell>
          <cell r="V46">
            <v>116200</v>
          </cell>
          <cell r="W46">
            <v>0</v>
          </cell>
          <cell r="X46">
            <v>0</v>
          </cell>
          <cell r="Y46">
            <v>0</v>
          </cell>
          <cell r="Z46">
            <v>0</v>
          </cell>
          <cell r="AA46">
            <v>29.4</v>
          </cell>
          <cell r="AB46">
            <v>116200</v>
          </cell>
          <cell r="AC46">
            <v>8.4</v>
          </cell>
          <cell r="AD46">
            <v>19130</v>
          </cell>
        </row>
        <row r="47">
          <cell r="U47" t="str">
            <v xml:space="preserve">ha </v>
          </cell>
          <cell r="W47" t="str">
            <v xml:space="preserve">ha </v>
          </cell>
          <cell r="Y47" t="str">
            <v xml:space="preserve">ha </v>
          </cell>
          <cell r="AA47" t="str">
            <v xml:space="preserve">ha </v>
          </cell>
          <cell r="AC47" t="str">
            <v xml:space="preserve">ha </v>
          </cell>
        </row>
        <row r="48">
          <cell r="S48" t="str">
            <v>農地保全　</v>
          </cell>
          <cell r="U48">
            <v>20.8</v>
          </cell>
          <cell r="V48">
            <v>310600</v>
          </cell>
          <cell r="W48">
            <v>0</v>
          </cell>
          <cell r="X48">
            <v>11497.5</v>
          </cell>
          <cell r="Y48" t="str">
            <v>付帯工</v>
          </cell>
          <cell r="Z48">
            <v>11497.5</v>
          </cell>
          <cell r="AA48">
            <v>20.8</v>
          </cell>
          <cell r="AB48">
            <v>299102.5</v>
          </cell>
          <cell r="AC48">
            <v>8.4</v>
          </cell>
          <cell r="AD48">
            <v>71620</v>
          </cell>
        </row>
        <row r="55">
          <cell r="P55" t="str">
            <v>(2)</v>
          </cell>
          <cell r="Q55" t="str">
            <v>測量試験費</v>
          </cell>
          <cell r="V55">
            <v>23000</v>
          </cell>
          <cell r="X55">
            <v>22629.1</v>
          </cell>
          <cell r="Z55">
            <v>8003.1</v>
          </cell>
          <cell r="AB55">
            <v>370.90000000000146</v>
          </cell>
          <cell r="AD55">
            <v>1000</v>
          </cell>
        </row>
        <row r="57">
          <cell r="P57" t="str">
            <v>(4)</v>
          </cell>
          <cell r="Q57" t="str">
            <v>用地費及び</v>
          </cell>
        </row>
        <row r="58">
          <cell r="Q58" t="str">
            <v>　　　補償費</v>
          </cell>
          <cell r="V58">
            <v>7200</v>
          </cell>
          <cell r="X58">
            <v>0</v>
          </cell>
          <cell r="Z58">
            <v>0</v>
          </cell>
          <cell r="AB58">
            <v>7200</v>
          </cell>
          <cell r="AD58">
            <v>6000</v>
          </cell>
        </row>
        <row r="61">
          <cell r="P61" t="str">
            <v>(6)</v>
          </cell>
          <cell r="Q61" t="str">
            <v>換地費</v>
          </cell>
          <cell r="V61">
            <v>0</v>
          </cell>
          <cell r="X61">
            <v>0</v>
          </cell>
          <cell r="Z61">
            <v>0</v>
          </cell>
          <cell r="AB61">
            <v>0</v>
          </cell>
          <cell r="AD61">
            <v>0</v>
          </cell>
        </row>
        <row r="64">
          <cell r="P64" t="str">
            <v>(7)</v>
          </cell>
          <cell r="Q64" t="str">
            <v>工事雑費</v>
          </cell>
          <cell r="V64">
            <v>11500</v>
          </cell>
          <cell r="X64">
            <v>873.4</v>
          </cell>
          <cell r="Z64">
            <v>499.4</v>
          </cell>
          <cell r="AB64">
            <v>10626.6</v>
          </cell>
          <cell r="AD64">
            <v>2250</v>
          </cell>
        </row>
        <row r="67">
          <cell r="Q67" t="str">
            <v>小計</v>
          </cell>
          <cell r="V67">
            <v>468500</v>
          </cell>
          <cell r="X67">
            <v>35000</v>
          </cell>
          <cell r="Z67">
            <v>20000</v>
          </cell>
          <cell r="AB67">
            <v>433500</v>
          </cell>
          <cell r="AD67">
            <v>100000</v>
          </cell>
        </row>
        <row r="70">
          <cell r="P70" t="str">
            <v>２．</v>
          </cell>
          <cell r="Q70" t="str">
            <v>地方事務費</v>
          </cell>
          <cell r="V70">
            <v>25266</v>
          </cell>
          <cell r="X70">
            <v>1924</v>
          </cell>
          <cell r="Z70">
            <v>1100</v>
          </cell>
          <cell r="AB70">
            <v>23342</v>
          </cell>
          <cell r="AD70">
            <v>5000</v>
          </cell>
        </row>
        <row r="73">
          <cell r="Q73" t="str">
            <v>合計</v>
          </cell>
          <cell r="V73">
            <v>493766</v>
          </cell>
          <cell r="X73">
            <v>36924</v>
          </cell>
          <cell r="Z73">
            <v>21100</v>
          </cell>
          <cell r="AB73">
            <v>456842</v>
          </cell>
          <cell r="AD73">
            <v>105000</v>
          </cell>
        </row>
        <row r="79">
          <cell r="AQ79" t="str">
            <v>　　　　平成</v>
          </cell>
          <cell r="AT79">
            <v>10</v>
          </cell>
          <cell r="AV79" t="str">
            <v>要求内訳説明書</v>
          </cell>
        </row>
        <row r="81">
          <cell r="AI81" t="str">
            <v>事 業 名　:　畑地帯総合整備事業（一般型）</v>
          </cell>
          <cell r="AU81" t="str">
            <v>地区名 :</v>
          </cell>
          <cell r="AW81" t="str">
            <v>前泊</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100000</v>
          </cell>
        </row>
        <row r="90">
          <cell r="AI90" t="str">
            <v>(1)</v>
          </cell>
          <cell r="AK90" t="str">
            <v>工事費</v>
          </cell>
          <cell r="AT90">
            <v>90750</v>
          </cell>
        </row>
        <row r="91">
          <cell r="AQ91" t="str">
            <v xml:space="preserve">ha </v>
          </cell>
        </row>
        <row r="92">
          <cell r="AN92" t="str">
            <v>土層改良　</v>
          </cell>
          <cell r="AQ92">
            <v>8.4</v>
          </cell>
          <cell r="AT92">
            <v>19130</v>
          </cell>
          <cell r="AW92" t="str">
            <v>除レキ除去</v>
          </cell>
        </row>
        <row r="95">
          <cell r="AQ95" t="str">
            <v xml:space="preserve">ha </v>
          </cell>
        </row>
        <row r="96">
          <cell r="AN96" t="str">
            <v>農地保全　</v>
          </cell>
          <cell r="AQ96">
            <v>8.4</v>
          </cell>
          <cell r="AT96">
            <v>71620</v>
          </cell>
          <cell r="AW96" t="str">
            <v>勾配修正Ａ＝8.4ha</v>
          </cell>
        </row>
        <row r="108">
          <cell r="AW108" t="str">
            <v>施工管理</v>
          </cell>
          <cell r="AX108">
            <v>0</v>
          </cell>
        </row>
        <row r="109">
          <cell r="AI109" t="str">
            <v>(2)</v>
          </cell>
          <cell r="AK109" t="str">
            <v>測量試験費</v>
          </cell>
          <cell r="AT109">
            <v>1000</v>
          </cell>
          <cell r="AW109" t="str">
            <v>用地測量</v>
          </cell>
          <cell r="AX109">
            <v>1000</v>
          </cell>
        </row>
        <row r="111">
          <cell r="AK111" t="str">
            <v>用地費及び</v>
          </cell>
          <cell r="AW111" t="str">
            <v>用地費</v>
          </cell>
          <cell r="AX111">
            <v>6000</v>
          </cell>
        </row>
        <row r="112">
          <cell r="AI112" t="str">
            <v>(4)</v>
          </cell>
          <cell r="AK112" t="str">
            <v>　　　補償費</v>
          </cell>
          <cell r="AT112">
            <v>6000</v>
          </cell>
          <cell r="AW112" t="str">
            <v>作物補償費</v>
          </cell>
          <cell r="AX112">
            <v>0</v>
          </cell>
        </row>
        <row r="115">
          <cell r="AI115" t="str">
            <v>(6)</v>
          </cell>
          <cell r="AK115" t="str">
            <v>換地費</v>
          </cell>
          <cell r="AT115">
            <v>0</v>
          </cell>
        </row>
        <row r="118">
          <cell r="AI118" t="str">
            <v>(7)</v>
          </cell>
          <cell r="AK118" t="str">
            <v>工事雑費</v>
          </cell>
          <cell r="AT118">
            <v>2250</v>
          </cell>
        </row>
        <row r="121">
          <cell r="AK121" t="str">
            <v>合計</v>
          </cell>
          <cell r="AT121">
            <v>100000</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仲地</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0">
          <cell r="AD40">
            <v>42064</v>
          </cell>
          <cell r="AE40" t="str">
            <v>　［　］はＨ９ゼロ国</v>
          </cell>
        </row>
        <row r="41">
          <cell r="P41" t="str">
            <v>１．</v>
          </cell>
          <cell r="Q41" t="str">
            <v>事業費</v>
          </cell>
          <cell r="V41">
            <v>564400</v>
          </cell>
          <cell r="X41">
            <v>408880</v>
          </cell>
          <cell r="Z41">
            <v>137337.00000000003</v>
          </cell>
          <cell r="AB41">
            <v>155520</v>
          </cell>
          <cell r="AD41">
            <v>129873</v>
          </cell>
          <cell r="AE41" t="str">
            <v>　で内数</v>
          </cell>
        </row>
        <row r="43">
          <cell r="AD43">
            <v>38876</v>
          </cell>
        </row>
        <row r="44">
          <cell r="P44" t="str">
            <v>(1)</v>
          </cell>
          <cell r="Q44" t="str">
            <v>工事費</v>
          </cell>
          <cell r="V44">
            <v>480000</v>
          </cell>
          <cell r="X44">
            <v>353422.41</v>
          </cell>
          <cell r="Z44">
            <v>125429.85</v>
          </cell>
          <cell r="AB44">
            <v>126577.59</v>
          </cell>
          <cell r="AD44">
            <v>113827</v>
          </cell>
        </row>
        <row r="45">
          <cell r="U45" t="str">
            <v xml:space="preserve">ha </v>
          </cell>
          <cell r="W45" t="str">
            <v xml:space="preserve">ha </v>
          </cell>
          <cell r="Y45" t="str">
            <v xml:space="preserve">ha </v>
          </cell>
          <cell r="AA45" t="str">
            <v xml:space="preserve">ha </v>
          </cell>
          <cell r="AC45">
            <v>4</v>
          </cell>
          <cell r="AD45">
            <v>11600</v>
          </cell>
        </row>
        <row r="46">
          <cell r="S46" t="str">
            <v>土層改良　</v>
          </cell>
          <cell r="U46">
            <v>24</v>
          </cell>
          <cell r="V46">
            <v>91100</v>
          </cell>
          <cell r="W46">
            <v>10.399999999999999</v>
          </cell>
          <cell r="X46">
            <v>52069.85</v>
          </cell>
          <cell r="Y46">
            <v>3.8</v>
          </cell>
          <cell r="Z46">
            <v>29080.85</v>
          </cell>
          <cell r="AA46">
            <v>13.600000000000001</v>
          </cell>
          <cell r="AB46">
            <v>39030.15</v>
          </cell>
          <cell r="AC46">
            <v>10</v>
          </cell>
          <cell r="AD46">
            <v>29000</v>
          </cell>
        </row>
        <row r="47">
          <cell r="U47" t="str">
            <v xml:space="preserve">ha </v>
          </cell>
          <cell r="W47" t="str">
            <v xml:space="preserve">ha </v>
          </cell>
          <cell r="Y47" t="str">
            <v xml:space="preserve">ha </v>
          </cell>
          <cell r="AA47" t="str">
            <v xml:space="preserve">ha </v>
          </cell>
          <cell r="AC47">
            <v>4</v>
          </cell>
          <cell r="AD47">
            <v>27276</v>
          </cell>
        </row>
        <row r="48">
          <cell r="S48" t="str">
            <v>農地保全　</v>
          </cell>
          <cell r="U48">
            <v>24</v>
          </cell>
          <cell r="V48">
            <v>388900</v>
          </cell>
          <cell r="W48">
            <v>10.399999999999999</v>
          </cell>
          <cell r="X48">
            <v>301352.56</v>
          </cell>
          <cell r="Y48">
            <v>3.8</v>
          </cell>
          <cell r="Z48">
            <v>96349</v>
          </cell>
          <cell r="AA48">
            <v>13.600000000000001</v>
          </cell>
          <cell r="AB48">
            <v>87547.44</v>
          </cell>
          <cell r="AC48">
            <v>10</v>
          </cell>
          <cell r="AD48">
            <v>84827</v>
          </cell>
        </row>
        <row r="54">
          <cell r="AD54">
            <v>0</v>
          </cell>
        </row>
        <row r="55">
          <cell r="P55" t="str">
            <v>(2)</v>
          </cell>
          <cell r="Q55" t="str">
            <v>測量試験費</v>
          </cell>
          <cell r="V55">
            <v>40500</v>
          </cell>
          <cell r="X55">
            <v>32861.4</v>
          </cell>
          <cell r="Z55">
            <v>6720</v>
          </cell>
          <cell r="AB55">
            <v>7638.5999999999985</v>
          </cell>
          <cell r="AD55">
            <v>7000</v>
          </cell>
        </row>
        <row r="57">
          <cell r="P57" t="str">
            <v>(4)</v>
          </cell>
          <cell r="Q57" t="str">
            <v>用地費及び</v>
          </cell>
          <cell r="AD57">
            <v>0</v>
          </cell>
        </row>
        <row r="58">
          <cell r="Q58" t="str">
            <v>　　　補償費</v>
          </cell>
          <cell r="V58">
            <v>31700</v>
          </cell>
          <cell r="X58">
            <v>13644.833000000001</v>
          </cell>
          <cell r="Z58">
            <v>2564.154</v>
          </cell>
          <cell r="AB58">
            <v>18055.167000000001</v>
          </cell>
          <cell r="AD58">
            <v>6000</v>
          </cell>
        </row>
        <row r="60">
          <cell r="AD60">
            <v>0</v>
          </cell>
        </row>
        <row r="61">
          <cell r="P61" t="str">
            <v>(6)</v>
          </cell>
          <cell r="Q61" t="str">
            <v>換地費</v>
          </cell>
          <cell r="V61">
            <v>0</v>
          </cell>
          <cell r="X61">
            <v>0</v>
          </cell>
          <cell r="Z61">
            <v>0</v>
          </cell>
          <cell r="AB61">
            <v>0</v>
          </cell>
          <cell r="AD61">
            <v>0</v>
          </cell>
        </row>
        <row r="63">
          <cell r="AD63">
            <v>996</v>
          </cell>
        </row>
        <row r="64">
          <cell r="P64" t="str">
            <v>(7)</v>
          </cell>
          <cell r="Q64" t="str">
            <v>工事雑費</v>
          </cell>
          <cell r="V64">
            <v>12200</v>
          </cell>
          <cell r="X64">
            <v>8951.357</v>
          </cell>
          <cell r="Z64">
            <v>2622.9960000000001</v>
          </cell>
          <cell r="AB64">
            <v>3248.643</v>
          </cell>
          <cell r="AD64">
            <v>3046</v>
          </cell>
        </row>
        <row r="66">
          <cell r="AD66">
            <v>39872</v>
          </cell>
        </row>
        <row r="67">
          <cell r="Q67" t="str">
            <v>小計</v>
          </cell>
          <cell r="V67">
            <v>564400</v>
          </cell>
          <cell r="X67">
            <v>408880</v>
          </cell>
          <cell r="Z67">
            <v>137337.00000000003</v>
          </cell>
          <cell r="AB67">
            <v>155520</v>
          </cell>
          <cell r="AD67">
            <v>129873</v>
          </cell>
        </row>
        <row r="69">
          <cell r="AD69">
            <v>2192</v>
          </cell>
          <cell r="AE69" t="str">
            <v xml:space="preserve"> ゼロ国事務費 5.5%</v>
          </cell>
        </row>
        <row r="70">
          <cell r="P70" t="str">
            <v>２．</v>
          </cell>
          <cell r="Q70" t="str">
            <v>地方事務費</v>
          </cell>
          <cell r="V70">
            <v>31040</v>
          </cell>
          <cell r="X70">
            <v>23844</v>
          </cell>
          <cell r="Z70">
            <v>7552</v>
          </cell>
          <cell r="AB70">
            <v>7196</v>
          </cell>
          <cell r="AD70">
            <v>6692</v>
          </cell>
          <cell r="AE70" t="str">
            <v xml:space="preserve"> 一般事務費 5.0%</v>
          </cell>
        </row>
        <row r="72">
          <cell r="AD72">
            <v>42064</v>
          </cell>
        </row>
        <row r="73">
          <cell r="Q73" t="str">
            <v>合計</v>
          </cell>
          <cell r="V73">
            <v>595440</v>
          </cell>
          <cell r="X73">
            <v>432724</v>
          </cell>
          <cell r="Z73">
            <v>144889.00000000003</v>
          </cell>
          <cell r="AB73">
            <v>162716</v>
          </cell>
          <cell r="AD73">
            <v>136565</v>
          </cell>
        </row>
        <row r="79">
          <cell r="AQ79" t="str">
            <v>　　　　平成</v>
          </cell>
          <cell r="AT79">
            <v>10</v>
          </cell>
          <cell r="AV79" t="str">
            <v>要求内訳説明書</v>
          </cell>
        </row>
        <row r="81">
          <cell r="AI81" t="str">
            <v>事 業 名　:　畑地帯総合整備事業（一般型）</v>
          </cell>
          <cell r="AU81" t="str">
            <v>地区名 :</v>
          </cell>
          <cell r="AW81" t="str">
            <v>仲地</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6">
          <cell r="AT86">
            <v>39872</v>
          </cell>
        </row>
        <row r="87">
          <cell r="AI87" t="str">
            <v>１．</v>
          </cell>
          <cell r="AK87" t="str">
            <v>事業費</v>
          </cell>
          <cell r="AT87">
            <v>129873</v>
          </cell>
          <cell r="AW87" t="str">
            <v>［　］はＨ９ゼロ国で内数</v>
          </cell>
        </row>
        <row r="89">
          <cell r="AT89">
            <v>38876</v>
          </cell>
        </row>
        <row r="90">
          <cell r="AI90" t="str">
            <v>(1)</v>
          </cell>
          <cell r="AK90" t="str">
            <v>工事費</v>
          </cell>
          <cell r="AT90">
            <v>113827</v>
          </cell>
        </row>
        <row r="91">
          <cell r="AQ91">
            <v>4</v>
          </cell>
          <cell r="AT91">
            <v>11600</v>
          </cell>
        </row>
        <row r="92">
          <cell r="AN92" t="str">
            <v>土層改良　</v>
          </cell>
          <cell r="AQ92">
            <v>10</v>
          </cell>
          <cell r="AT92">
            <v>29000</v>
          </cell>
        </row>
        <row r="95">
          <cell r="AQ95">
            <v>4</v>
          </cell>
          <cell r="AT95">
            <v>27276</v>
          </cell>
        </row>
        <row r="96">
          <cell r="AN96" t="str">
            <v>農地保全　</v>
          </cell>
          <cell r="AQ96">
            <v>10</v>
          </cell>
          <cell r="AT96">
            <v>84827</v>
          </cell>
        </row>
        <row r="108">
          <cell r="AT108">
            <v>0</v>
          </cell>
          <cell r="AW108" t="str">
            <v>設計委託</v>
          </cell>
          <cell r="AX108">
            <v>0</v>
          </cell>
        </row>
        <row r="109">
          <cell r="AI109" t="str">
            <v>(2)</v>
          </cell>
          <cell r="AK109" t="str">
            <v>測量試験費</v>
          </cell>
          <cell r="AT109">
            <v>7000</v>
          </cell>
          <cell r="AW109" t="str">
            <v>施工管理</v>
          </cell>
          <cell r="AX109">
            <v>7000</v>
          </cell>
        </row>
        <row r="111">
          <cell r="AK111" t="str">
            <v>用地費及び</v>
          </cell>
          <cell r="AT111">
            <v>0</v>
          </cell>
          <cell r="AW111" t="str">
            <v>用地費</v>
          </cell>
          <cell r="AX111">
            <v>6000</v>
          </cell>
        </row>
        <row r="112">
          <cell r="AI112" t="str">
            <v>(4)</v>
          </cell>
          <cell r="AK112" t="str">
            <v>　　　補償費</v>
          </cell>
          <cell r="AT112">
            <v>6000</v>
          </cell>
          <cell r="AW112" t="str">
            <v>作物補償費</v>
          </cell>
          <cell r="AX112">
            <v>0</v>
          </cell>
        </row>
        <row r="114">
          <cell r="AT114">
            <v>0</v>
          </cell>
        </row>
        <row r="115">
          <cell r="AI115" t="str">
            <v>(6)</v>
          </cell>
          <cell r="AK115" t="str">
            <v>換地費</v>
          </cell>
          <cell r="AT115">
            <v>0</v>
          </cell>
        </row>
        <row r="117">
          <cell r="AT117">
            <v>996</v>
          </cell>
        </row>
        <row r="118">
          <cell r="AI118" t="str">
            <v>(7)</v>
          </cell>
          <cell r="AK118" t="str">
            <v>工事雑費</v>
          </cell>
          <cell r="AT118">
            <v>3046</v>
          </cell>
        </row>
        <row r="120">
          <cell r="AT120">
            <v>39872</v>
          </cell>
        </row>
        <row r="121">
          <cell r="AK121" t="str">
            <v>合計</v>
          </cell>
          <cell r="AT121">
            <v>129873</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2">
          <cell r="U32" t="str">
            <v>　　　 平成</v>
          </cell>
          <cell r="V32">
            <v>10</v>
          </cell>
          <cell r="W32" t="str">
            <v>畑地帯総合整備事業</v>
          </cell>
          <cell r="Z32" t="str">
            <v>（一般型）</v>
          </cell>
          <cell r="AB32" t="str">
            <v>地区別調書</v>
          </cell>
        </row>
        <row r="34">
          <cell r="AD34" t="str">
            <v>田名</v>
          </cell>
          <cell r="AE34" t="str">
            <v>地区 (単位:千円)</v>
          </cell>
        </row>
        <row r="36">
          <cell r="U36" t="str">
            <v>　全</v>
          </cell>
          <cell r="V36" t="str">
            <v>体　</v>
          </cell>
          <cell r="W36">
            <v>9</v>
          </cell>
          <cell r="X36" t="str">
            <v>　ま  で</v>
          </cell>
          <cell r="Y36">
            <v>9</v>
          </cell>
          <cell r="Z36" t="str">
            <v>年  　度</v>
          </cell>
          <cell r="AA36">
            <v>10</v>
          </cell>
          <cell r="AB36" t="str">
            <v>　以　降</v>
          </cell>
          <cell r="AC36">
            <v>10</v>
          </cell>
          <cell r="AD36" t="str">
            <v>年  　度</v>
          </cell>
        </row>
        <row r="37">
          <cell r="Q37" t="str">
            <v>工種</v>
          </cell>
          <cell r="AE37" t="str">
            <v>備　　　　考</v>
          </cell>
        </row>
        <row r="38">
          <cell r="U38" t="str">
            <v>事業量</v>
          </cell>
          <cell r="V38" t="str">
            <v>事　業　費</v>
          </cell>
          <cell r="W38" t="str">
            <v>事業量</v>
          </cell>
          <cell r="X38" t="str">
            <v>事　業　費</v>
          </cell>
          <cell r="Y38" t="str">
            <v>事業量</v>
          </cell>
          <cell r="Z38" t="str">
            <v>事　業　費</v>
          </cell>
          <cell r="AA38" t="str">
            <v>事業量</v>
          </cell>
          <cell r="AB38" t="str">
            <v>事　業　費</v>
          </cell>
          <cell r="AC38" t="str">
            <v>事業量</v>
          </cell>
          <cell r="AD38" t="str">
            <v>事　業　費</v>
          </cell>
        </row>
        <row r="40">
          <cell r="P40" t="str">
            <v>１．</v>
          </cell>
          <cell r="Q40" t="str">
            <v>事業費</v>
          </cell>
          <cell r="V40">
            <v>2443166</v>
          </cell>
          <cell r="X40">
            <v>2357938</v>
          </cell>
          <cell r="Z40">
            <v>72999.999999999985</v>
          </cell>
          <cell r="AB40">
            <v>85228</v>
          </cell>
          <cell r="AD40">
            <v>60000</v>
          </cell>
        </row>
        <row r="43">
          <cell r="P43" t="str">
            <v>(1)</v>
          </cell>
          <cell r="Q43" t="str">
            <v>工事費</v>
          </cell>
          <cell r="V43">
            <v>2174184</v>
          </cell>
          <cell r="X43">
            <v>2127148.62</v>
          </cell>
          <cell r="Z43">
            <v>43146.6</v>
          </cell>
          <cell r="AB43">
            <v>47035.379999999888</v>
          </cell>
          <cell r="AD43">
            <v>29550</v>
          </cell>
        </row>
        <row r="44">
          <cell r="U44" t="str">
            <v xml:space="preserve">m </v>
          </cell>
          <cell r="W44" t="str">
            <v xml:space="preserve">m </v>
          </cell>
          <cell r="Y44" t="str">
            <v xml:space="preserve">m </v>
          </cell>
          <cell r="AA44" t="str">
            <v xml:space="preserve">m </v>
          </cell>
          <cell r="AC44" t="str">
            <v xml:space="preserve">m </v>
          </cell>
        </row>
        <row r="45">
          <cell r="S45" t="str">
            <v xml:space="preserve">排　  水  　路  </v>
          </cell>
          <cell r="U45">
            <v>1650</v>
          </cell>
          <cell r="V45">
            <v>654000</v>
          </cell>
          <cell r="W45">
            <v>1594</v>
          </cell>
          <cell r="X45">
            <v>651016</v>
          </cell>
          <cell r="Y45" t="str">
            <v>付帯工</v>
          </cell>
          <cell r="Z45">
            <v>1340.85</v>
          </cell>
          <cell r="AA45">
            <v>56</v>
          </cell>
          <cell r="AB45">
            <v>2984</v>
          </cell>
          <cell r="AC45" t="str">
            <v>付帯工</v>
          </cell>
          <cell r="AD45">
            <v>2000</v>
          </cell>
        </row>
        <row r="46">
          <cell r="U46" t="str">
            <v xml:space="preserve">ha </v>
          </cell>
          <cell r="W46" t="str">
            <v xml:space="preserve">ha </v>
          </cell>
          <cell r="Y46" t="str">
            <v xml:space="preserve">ha </v>
          </cell>
          <cell r="AA46" t="str">
            <v xml:space="preserve">ha </v>
          </cell>
          <cell r="AC46" t="str">
            <v xml:space="preserve">ha </v>
          </cell>
        </row>
        <row r="47">
          <cell r="S47" t="str">
            <v xml:space="preserve">区  画  整  理  </v>
          </cell>
          <cell r="U47">
            <v>115</v>
          </cell>
          <cell r="V47">
            <v>1520184</v>
          </cell>
          <cell r="W47">
            <v>88</v>
          </cell>
          <cell r="X47">
            <v>1476132.62</v>
          </cell>
          <cell r="Y47" t="str">
            <v>付帯工</v>
          </cell>
          <cell r="Z47">
            <v>41805.75</v>
          </cell>
          <cell r="AA47">
            <v>27</v>
          </cell>
          <cell r="AB47">
            <v>44051.379999999888</v>
          </cell>
          <cell r="AC47" t="str">
            <v>付帯工</v>
          </cell>
          <cell r="AD47">
            <v>27550</v>
          </cell>
        </row>
        <row r="54">
          <cell r="P54" t="str">
            <v>(2)</v>
          </cell>
          <cell r="Q54" t="str">
            <v>測量試験費</v>
          </cell>
          <cell r="V54">
            <v>130752</v>
          </cell>
          <cell r="X54">
            <v>125696.34999999999</v>
          </cell>
          <cell r="Z54">
            <v>2944.2</v>
          </cell>
          <cell r="AB54">
            <v>5055.6500000000087</v>
          </cell>
          <cell r="AD54">
            <v>5000</v>
          </cell>
        </row>
        <row r="56">
          <cell r="P56" t="str">
            <v>(4)</v>
          </cell>
          <cell r="Q56" t="str">
            <v>用地費及び</v>
          </cell>
        </row>
        <row r="57">
          <cell r="Q57" t="str">
            <v>　　　補償費</v>
          </cell>
          <cell r="V57">
            <v>14905</v>
          </cell>
          <cell r="X57">
            <v>14905.16</v>
          </cell>
          <cell r="Z57">
            <v>0</v>
          </cell>
          <cell r="AB57">
            <v>-0.15999999999985448</v>
          </cell>
          <cell r="AD57">
            <v>0</v>
          </cell>
        </row>
        <row r="60">
          <cell r="P60" t="str">
            <v>(6)</v>
          </cell>
          <cell r="Q60" t="str">
            <v>換地費</v>
          </cell>
          <cell r="V60">
            <v>78602</v>
          </cell>
          <cell r="X60">
            <v>48401.56</v>
          </cell>
          <cell r="Z60">
            <v>25200</v>
          </cell>
          <cell r="AB60">
            <v>30200.440000000002</v>
          </cell>
          <cell r="AD60">
            <v>24000</v>
          </cell>
        </row>
        <row r="63">
          <cell r="P63" t="str">
            <v>(7)</v>
          </cell>
          <cell r="Q63" t="str">
            <v>工事雑費</v>
          </cell>
          <cell r="V63">
            <v>44723</v>
          </cell>
          <cell r="X63">
            <v>41786.31</v>
          </cell>
          <cell r="Z63">
            <v>1709.2</v>
          </cell>
          <cell r="AB63">
            <v>2936.6900000000023</v>
          </cell>
          <cell r="AD63">
            <v>1450</v>
          </cell>
        </row>
        <row r="66">
          <cell r="Q66" t="str">
            <v>小計</v>
          </cell>
          <cell r="V66">
            <v>2443166</v>
          </cell>
          <cell r="X66">
            <v>2357938</v>
          </cell>
          <cell r="Z66">
            <v>72999.999999999985</v>
          </cell>
          <cell r="AB66">
            <v>85228</v>
          </cell>
          <cell r="AD66">
            <v>60000</v>
          </cell>
        </row>
        <row r="69">
          <cell r="P69" t="str">
            <v>２．</v>
          </cell>
          <cell r="Q69" t="str">
            <v>地方事務費</v>
          </cell>
          <cell r="V69">
            <v>146162</v>
          </cell>
          <cell r="X69">
            <v>141110</v>
          </cell>
          <cell r="Z69">
            <v>4014</v>
          </cell>
          <cell r="AB69">
            <v>5052</v>
          </cell>
          <cell r="AD69">
            <v>3000</v>
          </cell>
        </row>
        <row r="72">
          <cell r="Q72" t="str">
            <v>合計</v>
          </cell>
          <cell r="V72">
            <v>2589328</v>
          </cell>
          <cell r="X72">
            <v>2499048</v>
          </cell>
          <cell r="Z72">
            <v>77013.999999999985</v>
          </cell>
          <cell r="AB72">
            <v>90280</v>
          </cell>
          <cell r="AD72">
            <v>63000</v>
          </cell>
        </row>
        <row r="78">
          <cell r="AQ78" t="str">
            <v>　　　　平成</v>
          </cell>
          <cell r="AT78">
            <v>10</v>
          </cell>
          <cell r="AV78" t="str">
            <v>要求内訳説明書</v>
          </cell>
        </row>
        <row r="80">
          <cell r="AI80" t="str">
            <v>事 業 名　:　畑地帯総合整備事業（一般型）</v>
          </cell>
          <cell r="AU80" t="str">
            <v>地区名 :</v>
          </cell>
          <cell r="AW80" t="str">
            <v>田名</v>
          </cell>
          <cell r="AX80" t="str">
            <v>地区</v>
          </cell>
          <cell r="AZ80" t="str">
            <v>沖縄総合事務局</v>
          </cell>
          <cell r="BA80" t="str">
            <v xml:space="preserve"> (単位:千円)</v>
          </cell>
        </row>
        <row r="82">
          <cell r="AK82" t="str">
            <v>種目</v>
          </cell>
          <cell r="AN82" t="str">
            <v>工種</v>
          </cell>
          <cell r="AQ82" t="str">
            <v>数量</v>
          </cell>
          <cell r="AT82" t="str">
            <v>金額</v>
          </cell>
          <cell r="AW82" t="str">
            <v>内訳説明</v>
          </cell>
          <cell r="BA82" t="str">
            <v>摘要</v>
          </cell>
        </row>
        <row r="86">
          <cell r="AI86" t="str">
            <v>１．</v>
          </cell>
          <cell r="AK86" t="str">
            <v>事業費</v>
          </cell>
          <cell r="AT86">
            <v>60000</v>
          </cell>
        </row>
        <row r="89">
          <cell r="AI89" t="str">
            <v>(1)</v>
          </cell>
          <cell r="AK89" t="str">
            <v>工事費</v>
          </cell>
          <cell r="AT89">
            <v>29550</v>
          </cell>
        </row>
        <row r="90">
          <cell r="AQ90" t="str">
            <v xml:space="preserve">m </v>
          </cell>
        </row>
        <row r="91">
          <cell r="AN91" t="str">
            <v xml:space="preserve">排　  水  　路  </v>
          </cell>
          <cell r="AQ91" t="str">
            <v>付帯工</v>
          </cell>
          <cell r="AT91">
            <v>2000</v>
          </cell>
          <cell r="AW91" t="str">
            <v>排水路浚渫　一式（V=1.050m3)</v>
          </cell>
        </row>
        <row r="94">
          <cell r="AQ94" t="str">
            <v xml:space="preserve">ha </v>
          </cell>
          <cell r="AW94" t="str">
            <v>農道工 L=1.126m（地区内農道舗装のみ　a=3.505㎡)</v>
          </cell>
        </row>
        <row r="95">
          <cell r="AN95" t="str">
            <v xml:space="preserve">区  画  整  理  </v>
          </cell>
          <cell r="AQ95" t="str">
            <v>付帯工</v>
          </cell>
          <cell r="AT95">
            <v>27550</v>
          </cell>
          <cell r="AW95" t="str">
            <v>防護柵工 L=700m（沈砂工）、事業表示板設置　一式</v>
          </cell>
        </row>
        <row r="108">
          <cell r="AI108" t="str">
            <v>(2)</v>
          </cell>
          <cell r="AK108" t="str">
            <v>測量試験費</v>
          </cell>
          <cell r="AT108">
            <v>5000</v>
          </cell>
          <cell r="AW108" t="str">
            <v>農道台帳作成業務</v>
          </cell>
        </row>
        <row r="110">
          <cell r="AK110" t="str">
            <v>用地費及び</v>
          </cell>
          <cell r="AW110" t="str">
            <v xml:space="preserve"> </v>
          </cell>
        </row>
        <row r="111">
          <cell r="AI111" t="str">
            <v>(4)</v>
          </cell>
          <cell r="AK111" t="str">
            <v>　　　補償費</v>
          </cell>
          <cell r="AT111">
            <v>0</v>
          </cell>
          <cell r="AW111" t="str">
            <v xml:space="preserve"> </v>
          </cell>
        </row>
        <row r="114">
          <cell r="AI114" t="str">
            <v>(6)</v>
          </cell>
          <cell r="AK114" t="str">
            <v>換地費</v>
          </cell>
          <cell r="AT114">
            <v>24000</v>
          </cell>
        </row>
        <row r="117">
          <cell r="AI117" t="str">
            <v>(7)</v>
          </cell>
          <cell r="AK117" t="str">
            <v>工事雑費</v>
          </cell>
          <cell r="AT117">
            <v>1450</v>
          </cell>
        </row>
        <row r="120">
          <cell r="AK120" t="str">
            <v>合計</v>
          </cell>
          <cell r="AT120">
            <v>60000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東水岳</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1274145</v>
          </cell>
          <cell r="X41">
            <v>178800.00000000003</v>
          </cell>
          <cell r="Z41">
            <v>0</v>
          </cell>
          <cell r="AB41">
            <v>1095345</v>
          </cell>
          <cell r="AD41">
            <v>15000</v>
          </cell>
        </row>
        <row r="44">
          <cell r="P44" t="str">
            <v>(1)</v>
          </cell>
          <cell r="Q44" t="str">
            <v>工事費</v>
          </cell>
          <cell r="V44">
            <v>1193680</v>
          </cell>
          <cell r="X44">
            <v>143127.77000000002</v>
          </cell>
          <cell r="Z44">
            <v>0</v>
          </cell>
          <cell r="AB44">
            <v>1050552.23</v>
          </cell>
          <cell r="AD44">
            <v>14625</v>
          </cell>
        </row>
        <row r="45">
          <cell r="U45" t="str">
            <v xml:space="preserve">ha </v>
          </cell>
          <cell r="W45" t="str">
            <v xml:space="preserve">ha </v>
          </cell>
          <cell r="Y45" t="str">
            <v xml:space="preserve">ha </v>
          </cell>
          <cell r="AA45" t="str">
            <v xml:space="preserve">ha </v>
          </cell>
          <cell r="AC45" t="str">
            <v xml:space="preserve">ha </v>
          </cell>
        </row>
        <row r="46">
          <cell r="S46" t="str">
            <v>畑 か ん　</v>
          </cell>
          <cell r="U46">
            <v>64</v>
          </cell>
          <cell r="V46">
            <v>435260</v>
          </cell>
          <cell r="W46">
            <v>3.7</v>
          </cell>
          <cell r="X46">
            <v>29042.940000000002</v>
          </cell>
          <cell r="Y46">
            <v>0</v>
          </cell>
          <cell r="Z46">
            <v>0</v>
          </cell>
          <cell r="AA46">
            <v>60.3</v>
          </cell>
          <cell r="AB46">
            <v>406217.06</v>
          </cell>
          <cell r="AC46" t="str">
            <v>付帯工</v>
          </cell>
          <cell r="AD46">
            <v>14625</v>
          </cell>
        </row>
        <row r="47">
          <cell r="U47" t="str">
            <v xml:space="preserve">ha </v>
          </cell>
          <cell r="W47" t="str">
            <v xml:space="preserve">ha </v>
          </cell>
          <cell r="Y47" t="str">
            <v xml:space="preserve">ha </v>
          </cell>
          <cell r="AA47" t="str">
            <v xml:space="preserve">ha </v>
          </cell>
          <cell r="AC47" t="str">
            <v xml:space="preserve">ha </v>
          </cell>
        </row>
        <row r="48">
          <cell r="S48" t="str">
            <v>区画整理　</v>
          </cell>
          <cell r="U48">
            <v>61</v>
          </cell>
          <cell r="V48">
            <v>758420</v>
          </cell>
          <cell r="W48">
            <v>3.7</v>
          </cell>
          <cell r="X48">
            <v>114084.83</v>
          </cell>
          <cell r="Y48">
            <v>0</v>
          </cell>
          <cell r="Z48">
            <v>0</v>
          </cell>
          <cell r="AA48">
            <v>57.3</v>
          </cell>
          <cell r="AB48">
            <v>644335.17000000004</v>
          </cell>
          <cell r="AC48">
            <v>0</v>
          </cell>
          <cell r="AD48">
            <v>0</v>
          </cell>
        </row>
        <row r="55">
          <cell r="P55" t="str">
            <v>(2)</v>
          </cell>
          <cell r="Q55" t="str">
            <v>測量試験費</v>
          </cell>
          <cell r="V55">
            <v>28430</v>
          </cell>
          <cell r="X55">
            <v>27470</v>
          </cell>
          <cell r="Z55">
            <v>0</v>
          </cell>
          <cell r="AB55">
            <v>960</v>
          </cell>
          <cell r="AD55">
            <v>0</v>
          </cell>
        </row>
        <row r="57">
          <cell r="P57" t="str">
            <v>(4)</v>
          </cell>
          <cell r="Q57" t="str">
            <v>用地費及び</v>
          </cell>
        </row>
        <row r="58">
          <cell r="Q58" t="str">
            <v>　　　補償費</v>
          </cell>
          <cell r="V58">
            <v>3600</v>
          </cell>
          <cell r="X58">
            <v>0</v>
          </cell>
          <cell r="Z58">
            <v>0</v>
          </cell>
          <cell r="AB58">
            <v>3600</v>
          </cell>
          <cell r="AD58">
            <v>0</v>
          </cell>
        </row>
        <row r="61">
          <cell r="P61" t="str">
            <v>(6)</v>
          </cell>
          <cell r="Q61" t="str">
            <v>換地費</v>
          </cell>
          <cell r="V61">
            <v>20530</v>
          </cell>
          <cell r="X61">
            <v>3800.47</v>
          </cell>
          <cell r="Z61">
            <v>0</v>
          </cell>
          <cell r="AB61">
            <v>16729.53</v>
          </cell>
          <cell r="AD61">
            <v>0</v>
          </cell>
        </row>
        <row r="64">
          <cell r="P64" t="str">
            <v>(7)</v>
          </cell>
          <cell r="Q64" t="str">
            <v>工事雑費</v>
          </cell>
          <cell r="V64">
            <v>27905</v>
          </cell>
          <cell r="X64">
            <v>4401.76</v>
          </cell>
          <cell r="Z64">
            <v>0</v>
          </cell>
          <cell r="AB64">
            <v>23503.239999999998</v>
          </cell>
          <cell r="AD64">
            <v>375</v>
          </cell>
        </row>
        <row r="67">
          <cell r="Q67" t="str">
            <v>小計</v>
          </cell>
          <cell r="V67">
            <v>1274145</v>
          </cell>
          <cell r="X67">
            <v>178800.00000000003</v>
          </cell>
          <cell r="Z67">
            <v>0</v>
          </cell>
          <cell r="AB67">
            <v>1095345</v>
          </cell>
          <cell r="AD67">
            <v>15000</v>
          </cell>
        </row>
        <row r="70">
          <cell r="P70" t="str">
            <v>２．</v>
          </cell>
          <cell r="Q70" t="str">
            <v>地方事務費</v>
          </cell>
          <cell r="V70">
            <v>76448</v>
          </cell>
          <cell r="X70">
            <v>10728</v>
          </cell>
          <cell r="Z70">
            <v>0</v>
          </cell>
          <cell r="AB70">
            <v>65720</v>
          </cell>
          <cell r="AD70">
            <v>748</v>
          </cell>
        </row>
        <row r="73">
          <cell r="Q73" t="str">
            <v>合計</v>
          </cell>
          <cell r="V73">
            <v>1350593</v>
          </cell>
          <cell r="X73">
            <v>189528.00000000003</v>
          </cell>
          <cell r="Z73">
            <v>0</v>
          </cell>
          <cell r="AB73">
            <v>1161065</v>
          </cell>
          <cell r="AD73">
            <v>15748</v>
          </cell>
        </row>
        <row r="79">
          <cell r="AQ79" t="str">
            <v>　　　　平成</v>
          </cell>
          <cell r="AT79">
            <v>10</v>
          </cell>
          <cell r="AV79" t="str">
            <v>要求内訳説明書</v>
          </cell>
        </row>
        <row r="81">
          <cell r="AI81" t="str">
            <v>事 業 名　:　畑地帯総合整備事業（一般型）</v>
          </cell>
          <cell r="AU81" t="str">
            <v>地区名 :</v>
          </cell>
          <cell r="AW81" t="str">
            <v>東水岳</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15000</v>
          </cell>
        </row>
        <row r="90">
          <cell r="AI90" t="str">
            <v>(1)</v>
          </cell>
          <cell r="AK90" t="str">
            <v>工事費</v>
          </cell>
        </row>
        <row r="91">
          <cell r="AQ91" t="str">
            <v xml:space="preserve">ha </v>
          </cell>
        </row>
        <row r="92">
          <cell r="AN92" t="str">
            <v>畑 か ん　</v>
          </cell>
          <cell r="AQ92" t="str">
            <v>付帯工</v>
          </cell>
          <cell r="AT92">
            <v>14625</v>
          </cell>
          <cell r="AW92" t="str">
            <v>畑かん施設（Ⅰ型）　A=1.25ha）</v>
          </cell>
        </row>
        <row r="95">
          <cell r="AQ95" t="str">
            <v xml:space="preserve">ha </v>
          </cell>
        </row>
        <row r="96">
          <cell r="AN96" t="str">
            <v>区画整理　</v>
          </cell>
          <cell r="AQ96">
            <v>0</v>
          </cell>
          <cell r="AT96">
            <v>0</v>
          </cell>
          <cell r="AW96" t="str">
            <v>暗渠排水工　A=1.5ha</v>
          </cell>
        </row>
        <row r="108">
          <cell r="AW108" t="str">
            <v xml:space="preserve"> </v>
          </cell>
          <cell r="AX108">
            <v>0</v>
          </cell>
          <cell r="AY108" t="str">
            <v xml:space="preserve">    農道台帳　1.300千円</v>
          </cell>
        </row>
        <row r="109">
          <cell r="AI109" t="str">
            <v>(2)</v>
          </cell>
          <cell r="AK109" t="str">
            <v>測量試験費</v>
          </cell>
          <cell r="AT109">
            <v>0</v>
          </cell>
          <cell r="AW109" t="str">
            <v xml:space="preserve"> </v>
          </cell>
          <cell r="AX109">
            <v>0</v>
          </cell>
        </row>
        <row r="111">
          <cell r="AK111" t="str">
            <v>用地費及び</v>
          </cell>
          <cell r="AW111" t="str">
            <v xml:space="preserve"> </v>
          </cell>
          <cell r="AX111">
            <v>0</v>
          </cell>
        </row>
        <row r="112">
          <cell r="AI112" t="str">
            <v>(4)</v>
          </cell>
          <cell r="AK112" t="str">
            <v>　　　補償費</v>
          </cell>
          <cell r="AT112">
            <v>0</v>
          </cell>
          <cell r="AW112" t="str">
            <v xml:space="preserve"> </v>
          </cell>
          <cell r="AX112">
            <v>0</v>
          </cell>
        </row>
        <row r="115">
          <cell r="AI115" t="str">
            <v>(6)</v>
          </cell>
          <cell r="AK115" t="str">
            <v>換地費</v>
          </cell>
          <cell r="AT115">
            <v>0</v>
          </cell>
        </row>
        <row r="118">
          <cell r="AI118" t="str">
            <v>(7)</v>
          </cell>
          <cell r="AK118" t="str">
            <v>工事雑費</v>
          </cell>
          <cell r="AT118">
            <v>375</v>
          </cell>
        </row>
        <row r="121">
          <cell r="AK121" t="str">
            <v>合計</v>
          </cell>
          <cell r="AT121">
            <v>15000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書"/>
      <sheetName val="概要表"/>
      <sheetName val="位置図"/>
    </sheetNames>
    <sheetDataSet>
      <sheetData sheetId="0">
        <row r="33">
          <cell r="U33" t="str">
            <v>　　　 平成</v>
          </cell>
          <cell r="V33">
            <v>10</v>
          </cell>
          <cell r="W33" t="str">
            <v>畑地帯総合整備事業</v>
          </cell>
          <cell r="Z33" t="str">
            <v>（一般型）</v>
          </cell>
          <cell r="AB33" t="str">
            <v>地区別調書</v>
          </cell>
        </row>
        <row r="35">
          <cell r="AD35" t="str">
            <v>白鳥</v>
          </cell>
          <cell r="AE35" t="str">
            <v>地区 (単位:千円)</v>
          </cell>
        </row>
        <row r="37">
          <cell r="U37" t="str">
            <v>　全</v>
          </cell>
          <cell r="V37" t="str">
            <v>体　</v>
          </cell>
          <cell r="W37">
            <v>9</v>
          </cell>
          <cell r="X37" t="str">
            <v>　ま  で</v>
          </cell>
          <cell r="Y37">
            <v>9</v>
          </cell>
          <cell r="Z37" t="str">
            <v>年  　度</v>
          </cell>
          <cell r="AA37">
            <v>10</v>
          </cell>
          <cell r="AB37" t="str">
            <v>　以　降</v>
          </cell>
          <cell r="AC37">
            <v>10</v>
          </cell>
          <cell r="AD37" t="str">
            <v>年  　度</v>
          </cell>
        </row>
        <row r="38">
          <cell r="Q38" t="str">
            <v>工種</v>
          </cell>
          <cell r="AE38" t="str">
            <v>備　　　　考</v>
          </cell>
        </row>
        <row r="39">
          <cell r="U39" t="str">
            <v>事業量</v>
          </cell>
          <cell r="V39" t="str">
            <v>事　業　費</v>
          </cell>
          <cell r="W39" t="str">
            <v>事業量</v>
          </cell>
          <cell r="X39" t="str">
            <v>事　業　費</v>
          </cell>
          <cell r="Y39" t="str">
            <v>事業量</v>
          </cell>
          <cell r="Z39" t="str">
            <v>事　業　費</v>
          </cell>
          <cell r="AA39" t="str">
            <v>事業量</v>
          </cell>
          <cell r="AB39" t="str">
            <v>事　業　費</v>
          </cell>
          <cell r="AC39" t="str">
            <v>事業量</v>
          </cell>
          <cell r="AD39" t="str">
            <v>事　業　費</v>
          </cell>
        </row>
        <row r="41">
          <cell r="P41" t="str">
            <v>１．</v>
          </cell>
          <cell r="Q41" t="str">
            <v>事業費</v>
          </cell>
          <cell r="V41">
            <v>1638898</v>
          </cell>
          <cell r="X41">
            <v>1601097.9999999998</v>
          </cell>
          <cell r="Z41">
            <v>85000</v>
          </cell>
          <cell r="AB41">
            <v>37800.000000000233</v>
          </cell>
          <cell r="AD41">
            <v>15000</v>
          </cell>
        </row>
        <row r="44">
          <cell r="P44" t="str">
            <v>(1)</v>
          </cell>
          <cell r="Q44" t="str">
            <v>工事費</v>
          </cell>
          <cell r="V44">
            <v>1528795</v>
          </cell>
          <cell r="X44">
            <v>1500665.75</v>
          </cell>
          <cell r="Z44">
            <v>75018.3</v>
          </cell>
          <cell r="AB44">
            <v>28129.25</v>
          </cell>
          <cell r="AD44">
            <v>5381</v>
          </cell>
        </row>
        <row r="45">
          <cell r="U45" t="str">
            <v xml:space="preserve">ha </v>
          </cell>
          <cell r="W45" t="str">
            <v xml:space="preserve">ha </v>
          </cell>
          <cell r="Y45" t="str">
            <v xml:space="preserve">ha </v>
          </cell>
          <cell r="AA45" t="str">
            <v xml:space="preserve">ha </v>
          </cell>
          <cell r="AC45" t="str">
            <v xml:space="preserve">ha </v>
          </cell>
        </row>
        <row r="46">
          <cell r="S46" t="str">
            <v>畑 か ん　</v>
          </cell>
          <cell r="U46">
            <v>56</v>
          </cell>
          <cell r="V46">
            <v>928195</v>
          </cell>
          <cell r="W46">
            <v>0</v>
          </cell>
          <cell r="X46">
            <v>903077.38</v>
          </cell>
          <cell r="Y46" t="str">
            <v>ﾌｧｰﾑﾎﾟﾝﾄﾞ</v>
          </cell>
          <cell r="Z46">
            <v>75018.3</v>
          </cell>
          <cell r="AA46">
            <v>56</v>
          </cell>
          <cell r="AB46">
            <v>25117.619999999995</v>
          </cell>
          <cell r="AC46" t="str">
            <v xml:space="preserve">貯水池 </v>
          </cell>
          <cell r="AD46">
            <v>5381</v>
          </cell>
        </row>
        <row r="47">
          <cell r="U47" t="str">
            <v xml:space="preserve">ha </v>
          </cell>
          <cell r="W47" t="str">
            <v xml:space="preserve">ha </v>
          </cell>
          <cell r="Y47" t="str">
            <v xml:space="preserve">ha </v>
          </cell>
          <cell r="AA47" t="str">
            <v xml:space="preserve">ha </v>
          </cell>
          <cell r="AC47" t="str">
            <v xml:space="preserve">ha </v>
          </cell>
        </row>
        <row r="48">
          <cell r="S48" t="str">
            <v>区画整理　</v>
          </cell>
          <cell r="U48">
            <v>45.6</v>
          </cell>
          <cell r="V48">
            <v>600600</v>
          </cell>
          <cell r="W48">
            <v>38.9</v>
          </cell>
          <cell r="X48">
            <v>597588.37</v>
          </cell>
          <cell r="Y48">
            <v>0</v>
          </cell>
          <cell r="Z48">
            <v>0</v>
          </cell>
          <cell r="AA48">
            <v>6.7000000000000028</v>
          </cell>
          <cell r="AB48">
            <v>3011.6300000000047</v>
          </cell>
          <cell r="AC48">
            <v>0</v>
          </cell>
          <cell r="AD48">
            <v>0</v>
          </cell>
        </row>
        <row r="55">
          <cell r="P55" t="str">
            <v>(2)</v>
          </cell>
          <cell r="Q55" t="str">
            <v>測量試験費</v>
          </cell>
          <cell r="V55">
            <v>55490</v>
          </cell>
          <cell r="X55">
            <v>55458.06</v>
          </cell>
          <cell r="Z55">
            <v>1470</v>
          </cell>
          <cell r="AB55">
            <v>31.940000000002328</v>
          </cell>
          <cell r="AD55">
            <v>0</v>
          </cell>
        </row>
        <row r="57">
          <cell r="P57" t="str">
            <v>(4)</v>
          </cell>
          <cell r="Q57" t="str">
            <v>用地費及び</v>
          </cell>
        </row>
        <row r="58">
          <cell r="Q58" t="str">
            <v>　　　補償費</v>
          </cell>
          <cell r="V58">
            <v>1030</v>
          </cell>
          <cell r="X58">
            <v>530.596</v>
          </cell>
          <cell r="Z58">
            <v>0</v>
          </cell>
          <cell r="AB58">
            <v>499.404</v>
          </cell>
          <cell r="AD58">
            <v>499</v>
          </cell>
        </row>
        <row r="61">
          <cell r="P61" t="str">
            <v>(6)</v>
          </cell>
          <cell r="Q61" t="str">
            <v>換地費</v>
          </cell>
          <cell r="V61">
            <v>21950</v>
          </cell>
          <cell r="X61">
            <v>12959.65</v>
          </cell>
          <cell r="Z61">
            <v>6562.5</v>
          </cell>
          <cell r="AB61">
            <v>8990.35</v>
          </cell>
          <cell r="AD61">
            <v>8745</v>
          </cell>
        </row>
        <row r="64">
          <cell r="P64" t="str">
            <v>(7)</v>
          </cell>
          <cell r="Q64" t="str">
            <v>工事雑費</v>
          </cell>
          <cell r="V64">
            <v>31633</v>
          </cell>
          <cell r="X64">
            <v>31483.944</v>
          </cell>
          <cell r="Z64">
            <v>1949.2</v>
          </cell>
          <cell r="AB64">
            <v>149.05600000000049</v>
          </cell>
          <cell r="AD64">
            <v>375</v>
          </cell>
        </row>
        <row r="67">
          <cell r="Q67" t="str">
            <v>小計</v>
          </cell>
          <cell r="V67">
            <v>1638898</v>
          </cell>
          <cell r="X67">
            <v>1601097.9999999998</v>
          </cell>
          <cell r="Z67">
            <v>85000</v>
          </cell>
          <cell r="AB67">
            <v>37800.000000000233</v>
          </cell>
          <cell r="AD67">
            <v>15000</v>
          </cell>
        </row>
        <row r="70">
          <cell r="P70" t="str">
            <v>２．</v>
          </cell>
          <cell r="Q70" t="str">
            <v>地方事務費</v>
          </cell>
          <cell r="V70">
            <v>983336</v>
          </cell>
          <cell r="X70">
            <v>956404</v>
          </cell>
          <cell r="Z70">
            <v>46748</v>
          </cell>
          <cell r="AB70">
            <v>26932</v>
          </cell>
          <cell r="AD70">
            <v>7500</v>
          </cell>
        </row>
        <row r="73">
          <cell r="Q73" t="str">
            <v>合計</v>
          </cell>
          <cell r="V73">
            <v>2622234</v>
          </cell>
          <cell r="X73">
            <v>2557502</v>
          </cell>
          <cell r="Z73">
            <v>131748</v>
          </cell>
          <cell r="AB73">
            <v>64732</v>
          </cell>
          <cell r="AD73">
            <v>22500</v>
          </cell>
        </row>
        <row r="79">
          <cell r="AQ79" t="str">
            <v>　　　　平成</v>
          </cell>
          <cell r="AT79">
            <v>10</v>
          </cell>
          <cell r="AV79" t="str">
            <v>要求内訳説明書</v>
          </cell>
        </row>
        <row r="81">
          <cell r="AI81" t="str">
            <v>事 業 名　:　畑地帯総合整備事業（一般型）</v>
          </cell>
          <cell r="AU81" t="str">
            <v>地区名 :</v>
          </cell>
          <cell r="AW81" t="str">
            <v>白鳥</v>
          </cell>
          <cell r="AX81" t="str">
            <v>地区</v>
          </cell>
          <cell r="AZ81" t="str">
            <v>沖縄総合事務局</v>
          </cell>
          <cell r="BA81" t="str">
            <v xml:space="preserve"> (単位:千円)</v>
          </cell>
        </row>
        <row r="83">
          <cell r="AK83" t="str">
            <v>種目</v>
          </cell>
          <cell r="AN83" t="str">
            <v>工種</v>
          </cell>
          <cell r="AQ83" t="str">
            <v>数量</v>
          </cell>
          <cell r="AT83" t="str">
            <v>金額</v>
          </cell>
          <cell r="AW83" t="str">
            <v>内訳説明</v>
          </cell>
          <cell r="BA83" t="str">
            <v>摘要</v>
          </cell>
        </row>
        <row r="87">
          <cell r="AI87" t="str">
            <v>１．</v>
          </cell>
          <cell r="AK87" t="str">
            <v>事業費</v>
          </cell>
          <cell r="AT87">
            <v>15000</v>
          </cell>
        </row>
        <row r="90">
          <cell r="AI90" t="str">
            <v>(1)</v>
          </cell>
          <cell r="AK90" t="str">
            <v>工事費</v>
          </cell>
        </row>
        <row r="91">
          <cell r="AQ91" t="str">
            <v xml:space="preserve">ha </v>
          </cell>
        </row>
        <row r="92">
          <cell r="AN92" t="str">
            <v>畑 か ん　</v>
          </cell>
          <cell r="AQ92" t="str">
            <v xml:space="preserve">貯水池 </v>
          </cell>
          <cell r="AT92">
            <v>5381</v>
          </cell>
        </row>
        <row r="95">
          <cell r="AQ95" t="str">
            <v xml:space="preserve">ha </v>
          </cell>
        </row>
        <row r="96">
          <cell r="AN96" t="str">
            <v>区画整理　</v>
          </cell>
          <cell r="AQ96">
            <v>0</v>
          </cell>
          <cell r="AT96">
            <v>0</v>
          </cell>
        </row>
        <row r="108">
          <cell r="AW108" t="str">
            <v xml:space="preserve"> </v>
          </cell>
        </row>
        <row r="109">
          <cell r="AI109" t="str">
            <v>(2)</v>
          </cell>
          <cell r="AK109" t="str">
            <v>測量試験費</v>
          </cell>
          <cell r="AT109">
            <v>0</v>
          </cell>
          <cell r="AW109" t="str">
            <v xml:space="preserve"> </v>
          </cell>
        </row>
        <row r="111">
          <cell r="AK111" t="str">
            <v>用地費及び</v>
          </cell>
          <cell r="AW111" t="str">
            <v>用地費</v>
          </cell>
        </row>
        <row r="112">
          <cell r="AI112" t="str">
            <v>(4)</v>
          </cell>
          <cell r="AK112" t="str">
            <v>　　　補償費</v>
          </cell>
          <cell r="AT112">
            <v>499</v>
          </cell>
          <cell r="AW112" t="str">
            <v>作物補償費</v>
          </cell>
        </row>
        <row r="115">
          <cell r="AI115" t="str">
            <v>(6)</v>
          </cell>
          <cell r="AK115" t="str">
            <v>換地費</v>
          </cell>
          <cell r="AT115">
            <v>8745</v>
          </cell>
        </row>
        <row r="118">
          <cell r="AI118" t="str">
            <v>(7)</v>
          </cell>
          <cell r="AK118" t="str">
            <v>工事雑費</v>
          </cell>
          <cell r="AT118">
            <v>375</v>
          </cell>
        </row>
        <row r="121">
          <cell r="AK121" t="str">
            <v>合計</v>
          </cell>
          <cell r="AT121">
            <v>15000</v>
          </cell>
        </row>
      </sheetData>
      <sheetData sheetId="1"/>
      <sheetData sheetId="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D4772-0BF5-44D6-9369-00307F1FCFDA}">
  <dimension ref="A1:AB26"/>
  <sheetViews>
    <sheetView tabSelected="1" zoomScale="75" zoomScaleNormal="100" workbookViewId="0">
      <selection activeCell="O10" sqref="O10:AB10"/>
    </sheetView>
  </sheetViews>
  <sheetFormatPr defaultRowHeight="21" customHeight="1" x14ac:dyDescent="0.15"/>
  <cols>
    <col min="1" max="16384" width="9" style="4"/>
  </cols>
  <sheetData>
    <row r="1" spans="1:28" s="2" customFormat="1" ht="21" customHeight="1" x14ac:dyDescent="0.15">
      <c r="A1" s="1" t="s">
        <v>43</v>
      </c>
      <c r="B1" s="1"/>
      <c r="O1" s="1" t="str">
        <f>A1</f>
        <v>様式３</v>
      </c>
      <c r="P1" s="1"/>
      <c r="AB1" s="3" t="s">
        <v>0</v>
      </c>
    </row>
    <row r="2" spans="1:28" s="2" customFormat="1" ht="21" customHeight="1" x14ac:dyDescent="0.15">
      <c r="A2" s="1"/>
      <c r="B2" s="1"/>
      <c r="O2" s="1"/>
      <c r="P2" s="1"/>
      <c r="AB2" s="3"/>
    </row>
    <row r="3" spans="1:28" ht="21" customHeight="1" x14ac:dyDescent="0.15">
      <c r="A3" s="63" t="s">
        <v>1</v>
      </c>
      <c r="B3" s="63"/>
      <c r="C3" s="63"/>
      <c r="D3" s="63"/>
      <c r="E3" s="63"/>
      <c r="F3" s="63"/>
      <c r="G3" s="63"/>
      <c r="H3" s="63"/>
      <c r="I3" s="63"/>
      <c r="J3" s="63"/>
      <c r="K3" s="63"/>
      <c r="L3" s="63"/>
      <c r="M3" s="63"/>
      <c r="N3" s="63"/>
      <c r="O3" s="63" t="s">
        <v>1</v>
      </c>
      <c r="P3" s="63"/>
      <c r="Q3" s="63"/>
      <c r="R3" s="63"/>
      <c r="S3" s="63"/>
      <c r="T3" s="63"/>
      <c r="U3" s="63"/>
      <c r="V3" s="63"/>
      <c r="W3" s="63"/>
      <c r="X3" s="63"/>
      <c r="Y3" s="63"/>
      <c r="Z3" s="63"/>
      <c r="AA3" s="63"/>
      <c r="AB3" s="63"/>
    </row>
    <row r="4" spans="1:28" ht="21" customHeight="1" x14ac:dyDescent="0.15">
      <c r="L4" s="5"/>
      <c r="M4" s="6"/>
      <c r="N4" s="7" t="s">
        <v>2</v>
      </c>
      <c r="Z4" s="5"/>
      <c r="AA4" s="6"/>
      <c r="AB4" s="7" t="s">
        <v>3</v>
      </c>
    </row>
    <row r="5" spans="1:28" ht="21" customHeight="1" x14ac:dyDescent="0.15">
      <c r="A5" s="8" t="s">
        <v>41</v>
      </c>
      <c r="L5" s="9"/>
      <c r="M5" s="10"/>
      <c r="N5" s="10"/>
      <c r="O5" s="8" t="str">
        <f>A5</f>
        <v>沖縄県中央卸売市場長　殿</v>
      </c>
      <c r="Z5" s="9"/>
      <c r="AA5" s="10"/>
      <c r="AB5" s="10"/>
    </row>
    <row r="6" spans="1:28" ht="21" customHeight="1" x14ac:dyDescent="0.15">
      <c r="G6" s="11" t="s">
        <v>4</v>
      </c>
      <c r="H6" s="30" t="s">
        <v>5</v>
      </c>
      <c r="I6" s="30"/>
      <c r="J6" s="5"/>
      <c r="K6" s="5"/>
      <c r="L6" s="5"/>
      <c r="M6" s="5"/>
      <c r="N6" s="5"/>
      <c r="U6" s="11" t="s">
        <v>4</v>
      </c>
      <c r="V6" s="30" t="s">
        <v>5</v>
      </c>
      <c r="W6" s="30"/>
      <c r="X6" s="12" t="s">
        <v>6</v>
      </c>
      <c r="Y6" s="5"/>
      <c r="Z6" s="5"/>
      <c r="AA6" s="5"/>
      <c r="AB6" s="5"/>
    </row>
    <row r="7" spans="1:28" ht="21" customHeight="1" x14ac:dyDescent="0.15">
      <c r="G7" s="5"/>
      <c r="H7" s="30" t="s">
        <v>7</v>
      </c>
      <c r="I7" s="30"/>
      <c r="J7" s="5"/>
      <c r="K7" s="5"/>
      <c r="L7" s="5"/>
      <c r="M7" s="5"/>
      <c r="N7" s="5"/>
      <c r="U7" s="5"/>
      <c r="V7" s="30" t="s">
        <v>7</v>
      </c>
      <c r="W7" s="30"/>
      <c r="X7" s="12" t="s">
        <v>8</v>
      </c>
      <c r="Y7" s="5"/>
      <c r="Z7" s="5"/>
      <c r="AA7" s="5"/>
      <c r="AB7" s="5"/>
    </row>
    <row r="8" spans="1:28" ht="21" customHeight="1" x14ac:dyDescent="0.15">
      <c r="G8" s="5"/>
      <c r="H8" s="30" t="s">
        <v>9</v>
      </c>
      <c r="I8" s="30"/>
      <c r="J8" s="5"/>
      <c r="K8" s="5"/>
      <c r="L8" s="5"/>
      <c r="M8" s="5"/>
      <c r="N8" s="11" t="s">
        <v>10</v>
      </c>
      <c r="U8" s="5"/>
      <c r="V8" s="30" t="s">
        <v>9</v>
      </c>
      <c r="W8" s="30"/>
      <c r="X8" s="13" t="s">
        <v>11</v>
      </c>
      <c r="Y8" s="5"/>
      <c r="Z8" s="5"/>
      <c r="AA8" s="5"/>
      <c r="AB8" s="11"/>
    </row>
    <row r="9" spans="1:28" ht="9.75" customHeight="1" x14ac:dyDescent="0.15">
      <c r="G9" s="5"/>
      <c r="H9" s="9"/>
      <c r="I9" s="9"/>
      <c r="J9" s="5"/>
      <c r="K9" s="5"/>
      <c r="L9" s="5"/>
      <c r="M9" s="5"/>
      <c r="N9" s="11"/>
      <c r="U9" s="5"/>
      <c r="V9" s="9"/>
      <c r="W9" s="9"/>
      <c r="X9" s="5"/>
      <c r="Y9" s="5"/>
      <c r="Z9" s="5"/>
      <c r="AA9" s="5"/>
      <c r="AB9" s="11"/>
    </row>
    <row r="10" spans="1:28" ht="21" customHeight="1" x14ac:dyDescent="0.15">
      <c r="A10" s="61" t="s">
        <v>42</v>
      </c>
      <c r="B10" s="61"/>
      <c r="C10" s="61"/>
      <c r="D10" s="61"/>
      <c r="E10" s="61"/>
      <c r="F10" s="61"/>
      <c r="G10" s="61"/>
      <c r="H10" s="61"/>
      <c r="I10" s="61"/>
      <c r="J10" s="61"/>
      <c r="K10" s="61"/>
      <c r="L10" s="61"/>
      <c r="M10" s="61"/>
      <c r="N10" s="61"/>
      <c r="O10" s="61" t="s">
        <v>44</v>
      </c>
      <c r="P10" s="61"/>
      <c r="Q10" s="61"/>
      <c r="R10" s="61"/>
      <c r="S10" s="61"/>
      <c r="T10" s="61"/>
      <c r="U10" s="61"/>
      <c r="V10" s="61"/>
      <c r="W10" s="61"/>
      <c r="X10" s="61"/>
      <c r="Y10" s="61"/>
      <c r="Z10" s="61"/>
      <c r="AA10" s="61"/>
      <c r="AB10" s="61"/>
    </row>
    <row r="11" spans="1:28" ht="9.75" customHeight="1" x14ac:dyDescent="0.15">
      <c r="A11" s="5"/>
      <c r="B11" s="5"/>
      <c r="C11" s="5"/>
      <c r="D11" s="5"/>
      <c r="E11" s="5"/>
      <c r="F11" s="5"/>
      <c r="G11" s="5"/>
      <c r="H11" s="9"/>
      <c r="I11" s="9"/>
      <c r="J11" s="5"/>
      <c r="K11" s="5"/>
      <c r="L11" s="5"/>
      <c r="M11" s="5"/>
      <c r="N11" s="11"/>
      <c r="O11" s="5"/>
      <c r="P11" s="5"/>
      <c r="Q11" s="5"/>
      <c r="R11" s="5"/>
      <c r="S11" s="5"/>
      <c r="T11" s="5"/>
      <c r="U11" s="5"/>
      <c r="V11" s="9"/>
      <c r="W11" s="9"/>
      <c r="X11" s="5"/>
      <c r="Y11" s="5"/>
      <c r="Z11" s="5"/>
      <c r="AA11" s="5"/>
      <c r="AB11" s="11"/>
    </row>
    <row r="12" spans="1:28" ht="21" customHeight="1" x14ac:dyDescent="0.15">
      <c r="A12" s="62" t="s">
        <v>12</v>
      </c>
      <c r="B12" s="62"/>
      <c r="C12" s="62"/>
      <c r="D12" s="62"/>
      <c r="E12" s="62"/>
      <c r="F12" s="62"/>
      <c r="G12" s="62"/>
      <c r="H12" s="62"/>
      <c r="I12" s="62"/>
      <c r="J12" s="62"/>
      <c r="K12" s="62"/>
      <c r="L12" s="62"/>
      <c r="M12" s="62"/>
      <c r="N12" s="62"/>
      <c r="O12" s="62" t="s">
        <v>12</v>
      </c>
      <c r="P12" s="62"/>
      <c r="Q12" s="62"/>
      <c r="R12" s="62"/>
      <c r="S12" s="62"/>
      <c r="T12" s="62"/>
      <c r="U12" s="62"/>
      <c r="V12" s="62"/>
      <c r="W12" s="62"/>
      <c r="X12" s="62"/>
      <c r="Y12" s="62"/>
      <c r="Z12" s="62"/>
      <c r="AA12" s="62"/>
      <c r="AB12" s="62"/>
    </row>
    <row r="13" spans="1:28" ht="9.75" customHeight="1" x14ac:dyDescent="0.1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spans="1:28" ht="21" customHeight="1" x14ac:dyDescent="0.15">
      <c r="A14" s="48" t="s">
        <v>13</v>
      </c>
      <c r="B14" s="48"/>
      <c r="C14" s="48"/>
      <c r="D14" s="58"/>
      <c r="E14" s="58"/>
      <c r="F14" s="58"/>
      <c r="G14" s="58"/>
      <c r="H14" s="58"/>
      <c r="I14" s="58"/>
      <c r="J14" s="51" t="s">
        <v>14</v>
      </c>
      <c r="K14" s="52"/>
      <c r="L14" s="55" t="s">
        <v>15</v>
      </c>
      <c r="M14" s="56"/>
      <c r="N14" s="57"/>
      <c r="O14" s="48" t="s">
        <v>13</v>
      </c>
      <c r="P14" s="48"/>
      <c r="Q14" s="48"/>
      <c r="R14" s="58" t="s">
        <v>16</v>
      </c>
      <c r="S14" s="58"/>
      <c r="T14" s="58"/>
      <c r="U14" s="58"/>
      <c r="V14" s="58"/>
      <c r="W14" s="58"/>
      <c r="X14" s="51" t="s">
        <v>14</v>
      </c>
      <c r="Y14" s="52"/>
      <c r="Z14" s="55" t="s">
        <v>17</v>
      </c>
      <c r="AA14" s="56"/>
      <c r="AB14" s="57"/>
    </row>
    <row r="15" spans="1:28" ht="21" customHeight="1" x14ac:dyDescent="0.15">
      <c r="A15" s="48" t="s">
        <v>18</v>
      </c>
      <c r="B15" s="48"/>
      <c r="C15" s="48"/>
      <c r="D15" s="58"/>
      <c r="E15" s="58"/>
      <c r="F15" s="58"/>
      <c r="G15" s="58"/>
      <c r="H15" s="58"/>
      <c r="I15" s="58"/>
      <c r="J15" s="53"/>
      <c r="K15" s="54"/>
      <c r="L15" s="59" t="s">
        <v>19</v>
      </c>
      <c r="M15" s="59"/>
      <c r="N15" s="60"/>
      <c r="O15" s="48" t="s">
        <v>18</v>
      </c>
      <c r="P15" s="48"/>
      <c r="Q15" s="48"/>
      <c r="R15" s="58" t="s">
        <v>20</v>
      </c>
      <c r="S15" s="58"/>
      <c r="T15" s="58"/>
      <c r="U15" s="58"/>
      <c r="V15" s="58"/>
      <c r="W15" s="58"/>
      <c r="X15" s="53"/>
      <c r="Y15" s="54"/>
      <c r="Z15" s="59" t="s">
        <v>21</v>
      </c>
      <c r="AA15" s="59"/>
      <c r="AB15" s="60"/>
    </row>
    <row r="16" spans="1:28" ht="21" customHeight="1" x14ac:dyDescent="0.15">
      <c r="A16" s="48" t="s">
        <v>22</v>
      </c>
      <c r="B16" s="48"/>
      <c r="C16" s="48"/>
      <c r="D16" s="49" t="s">
        <v>23</v>
      </c>
      <c r="E16" s="49"/>
      <c r="F16" s="49"/>
      <c r="G16" s="49"/>
      <c r="H16" s="49"/>
      <c r="I16" s="49"/>
      <c r="J16" s="50" t="s">
        <v>24</v>
      </c>
      <c r="K16" s="50"/>
      <c r="L16" s="50"/>
      <c r="M16" s="50"/>
      <c r="N16" s="50"/>
      <c r="O16" s="48" t="s">
        <v>22</v>
      </c>
      <c r="P16" s="48"/>
      <c r="Q16" s="48"/>
      <c r="R16" s="49" t="s">
        <v>23</v>
      </c>
      <c r="S16" s="49"/>
      <c r="T16" s="49"/>
      <c r="U16" s="49"/>
      <c r="V16" s="49"/>
      <c r="W16" s="49"/>
      <c r="X16" s="50" t="s">
        <v>24</v>
      </c>
      <c r="Y16" s="50"/>
      <c r="Z16" s="50"/>
      <c r="AA16" s="50"/>
      <c r="AB16" s="50"/>
    </row>
    <row r="17" spans="1:28" ht="21" customHeight="1" x14ac:dyDescent="0.15">
      <c r="A17" s="43"/>
      <c r="B17" s="43"/>
      <c r="C17" s="43"/>
      <c r="D17" s="44"/>
      <c r="E17" s="44"/>
      <c r="F17" s="44"/>
      <c r="G17" s="44"/>
      <c r="H17" s="44"/>
      <c r="I17" s="44"/>
      <c r="J17" s="45" t="s">
        <v>25</v>
      </c>
      <c r="K17" s="46"/>
      <c r="L17" s="46"/>
      <c r="M17" s="46"/>
      <c r="N17" s="46"/>
      <c r="O17" s="43" t="s">
        <v>26</v>
      </c>
      <c r="P17" s="43"/>
      <c r="Q17" s="43"/>
      <c r="R17" s="47" t="s">
        <v>27</v>
      </c>
      <c r="S17" s="47"/>
      <c r="T17" s="47"/>
      <c r="U17" s="47"/>
      <c r="V17" s="47"/>
      <c r="W17" s="47"/>
      <c r="X17" s="45" t="s">
        <v>28</v>
      </c>
      <c r="Y17" s="46"/>
      <c r="Z17" s="46"/>
      <c r="AA17" s="46"/>
      <c r="AB17" s="46"/>
    </row>
    <row r="18" spans="1:28" ht="21" customHeight="1" x14ac:dyDescent="0.15">
      <c r="A18" s="38"/>
      <c r="B18" s="38"/>
      <c r="C18" s="38"/>
      <c r="D18" s="39"/>
      <c r="E18" s="39"/>
      <c r="F18" s="39"/>
      <c r="G18" s="39"/>
      <c r="H18" s="39"/>
      <c r="I18" s="39"/>
      <c r="J18" s="40" t="s">
        <v>25</v>
      </c>
      <c r="K18" s="41"/>
      <c r="L18" s="41"/>
      <c r="M18" s="41"/>
      <c r="N18" s="41"/>
      <c r="O18" s="38" t="s">
        <v>20</v>
      </c>
      <c r="P18" s="38"/>
      <c r="Q18" s="38"/>
      <c r="R18" s="42" t="s">
        <v>29</v>
      </c>
      <c r="S18" s="42"/>
      <c r="T18" s="42"/>
      <c r="U18" s="42"/>
      <c r="V18" s="42"/>
      <c r="W18" s="42"/>
      <c r="X18" s="40" t="s">
        <v>30</v>
      </c>
      <c r="Y18" s="41"/>
      <c r="Z18" s="41"/>
      <c r="AA18" s="41"/>
      <c r="AB18" s="41"/>
    </row>
    <row r="19" spans="1:28" ht="21" customHeight="1" x14ac:dyDescent="0.15">
      <c r="A19" s="38"/>
      <c r="B19" s="38"/>
      <c r="C19" s="38"/>
      <c r="D19" s="39"/>
      <c r="E19" s="39"/>
      <c r="F19" s="39"/>
      <c r="G19" s="39"/>
      <c r="H19" s="39"/>
      <c r="I19" s="39"/>
      <c r="J19" s="40" t="s">
        <v>25</v>
      </c>
      <c r="K19" s="41"/>
      <c r="L19" s="41"/>
      <c r="M19" s="41"/>
      <c r="N19" s="41"/>
      <c r="O19" s="38" t="s">
        <v>31</v>
      </c>
      <c r="P19" s="38"/>
      <c r="Q19" s="38"/>
      <c r="R19" s="42" t="s">
        <v>32</v>
      </c>
      <c r="S19" s="42"/>
      <c r="T19" s="42"/>
      <c r="U19" s="42"/>
      <c r="V19" s="42"/>
      <c r="W19" s="42"/>
      <c r="X19" s="40" t="s">
        <v>33</v>
      </c>
      <c r="Y19" s="41"/>
      <c r="Z19" s="41"/>
      <c r="AA19" s="41"/>
      <c r="AB19" s="41"/>
    </row>
    <row r="20" spans="1:28" ht="21" customHeight="1" x14ac:dyDescent="0.15">
      <c r="A20" s="38"/>
      <c r="B20" s="38"/>
      <c r="C20" s="38"/>
      <c r="D20" s="39"/>
      <c r="E20" s="39"/>
      <c r="F20" s="39"/>
      <c r="G20" s="39"/>
      <c r="H20" s="39"/>
      <c r="I20" s="39"/>
      <c r="J20" s="40" t="s">
        <v>25</v>
      </c>
      <c r="K20" s="41"/>
      <c r="L20" s="41"/>
      <c r="M20" s="41"/>
      <c r="N20" s="41"/>
      <c r="O20" s="38"/>
      <c r="P20" s="38"/>
      <c r="Q20" s="38"/>
      <c r="R20" s="42"/>
      <c r="S20" s="42"/>
      <c r="T20" s="42"/>
      <c r="U20" s="42"/>
      <c r="V20" s="42"/>
      <c r="W20" s="42"/>
      <c r="X20" s="40" t="s">
        <v>25</v>
      </c>
      <c r="Y20" s="41"/>
      <c r="Z20" s="41"/>
      <c r="AA20" s="41"/>
      <c r="AB20" s="41"/>
    </row>
    <row r="21" spans="1:28" ht="21" customHeight="1" x14ac:dyDescent="0.15">
      <c r="A21" s="38"/>
      <c r="B21" s="38"/>
      <c r="C21" s="38"/>
      <c r="D21" s="39"/>
      <c r="E21" s="39"/>
      <c r="F21" s="39"/>
      <c r="G21" s="39"/>
      <c r="H21" s="39"/>
      <c r="I21" s="39"/>
      <c r="J21" s="40" t="s">
        <v>25</v>
      </c>
      <c r="K21" s="41"/>
      <c r="L21" s="41"/>
      <c r="M21" s="41"/>
      <c r="N21" s="41"/>
      <c r="O21" s="38"/>
      <c r="P21" s="38"/>
      <c r="Q21" s="38"/>
      <c r="R21" s="42"/>
      <c r="S21" s="42"/>
      <c r="T21" s="42"/>
      <c r="U21" s="42"/>
      <c r="V21" s="42"/>
      <c r="W21" s="42"/>
      <c r="X21" s="40" t="s">
        <v>25</v>
      </c>
      <c r="Y21" s="41"/>
      <c r="Z21" s="41"/>
      <c r="AA21" s="41"/>
      <c r="AB21" s="41"/>
    </row>
    <row r="22" spans="1:28" ht="21" customHeight="1" x14ac:dyDescent="0.15">
      <c r="A22" s="38"/>
      <c r="B22" s="38"/>
      <c r="C22" s="38"/>
      <c r="D22" s="39"/>
      <c r="E22" s="39"/>
      <c r="F22" s="39"/>
      <c r="G22" s="39"/>
      <c r="H22" s="39"/>
      <c r="I22" s="39"/>
      <c r="J22" s="40" t="s">
        <v>25</v>
      </c>
      <c r="K22" s="41"/>
      <c r="L22" s="41"/>
      <c r="M22" s="41"/>
      <c r="N22" s="41"/>
      <c r="O22" s="38"/>
      <c r="P22" s="38"/>
      <c r="Q22" s="38"/>
      <c r="R22" s="42"/>
      <c r="S22" s="42"/>
      <c r="T22" s="42"/>
      <c r="U22" s="42"/>
      <c r="V22" s="42"/>
      <c r="W22" s="42"/>
      <c r="X22" s="40" t="s">
        <v>25</v>
      </c>
      <c r="Y22" s="41"/>
      <c r="Z22" s="41"/>
      <c r="AA22" s="41"/>
      <c r="AB22" s="41"/>
    </row>
    <row r="23" spans="1:28" ht="21" customHeight="1" x14ac:dyDescent="0.15">
      <c r="A23" s="38"/>
      <c r="B23" s="38"/>
      <c r="C23" s="38"/>
      <c r="D23" s="39"/>
      <c r="E23" s="39"/>
      <c r="F23" s="39"/>
      <c r="G23" s="39"/>
      <c r="H23" s="39"/>
      <c r="I23" s="39"/>
      <c r="J23" s="40" t="s">
        <v>25</v>
      </c>
      <c r="K23" s="41"/>
      <c r="L23" s="41"/>
      <c r="M23" s="41"/>
      <c r="N23" s="41"/>
      <c r="O23" s="38"/>
      <c r="P23" s="38"/>
      <c r="Q23" s="38"/>
      <c r="R23" s="42"/>
      <c r="S23" s="42"/>
      <c r="T23" s="42"/>
      <c r="U23" s="42"/>
      <c r="V23" s="42"/>
      <c r="W23" s="42"/>
      <c r="X23" s="40" t="s">
        <v>25</v>
      </c>
      <c r="Y23" s="41"/>
      <c r="Z23" s="41"/>
      <c r="AA23" s="41"/>
      <c r="AB23" s="41"/>
    </row>
    <row r="24" spans="1:28" ht="21" customHeight="1" x14ac:dyDescent="0.15">
      <c r="A24" s="33"/>
      <c r="B24" s="33"/>
      <c r="C24" s="33"/>
      <c r="D24" s="34"/>
      <c r="E24" s="34"/>
      <c r="F24" s="34"/>
      <c r="G24" s="34"/>
      <c r="H24" s="34"/>
      <c r="I24" s="34"/>
      <c r="J24" s="35" t="s">
        <v>25</v>
      </c>
      <c r="K24" s="36"/>
      <c r="L24" s="36"/>
      <c r="M24" s="36"/>
      <c r="N24" s="36"/>
      <c r="O24" s="33"/>
      <c r="P24" s="33"/>
      <c r="Q24" s="33"/>
      <c r="R24" s="37"/>
      <c r="S24" s="37"/>
      <c r="T24" s="37"/>
      <c r="U24" s="37"/>
      <c r="V24" s="37"/>
      <c r="W24" s="37"/>
      <c r="X24" s="35" t="s">
        <v>25</v>
      </c>
      <c r="Y24" s="36"/>
      <c r="Z24" s="36"/>
      <c r="AA24" s="36"/>
      <c r="AB24" s="36"/>
    </row>
    <row r="25" spans="1:28" ht="21" customHeight="1" x14ac:dyDescent="0.15">
      <c r="A25" s="29" t="s">
        <v>34</v>
      </c>
      <c r="B25" s="30"/>
      <c r="C25" s="30"/>
      <c r="D25" s="31" t="s">
        <v>35</v>
      </c>
      <c r="E25" s="14"/>
      <c r="F25" s="15"/>
      <c r="G25" s="15"/>
      <c r="H25" s="15"/>
      <c r="I25" s="16"/>
      <c r="J25" s="20" t="s">
        <v>36</v>
      </c>
      <c r="K25" s="21"/>
      <c r="L25" s="21"/>
      <c r="M25" s="21"/>
      <c r="N25" s="22"/>
      <c r="O25" s="29" t="s">
        <v>34</v>
      </c>
      <c r="P25" s="30"/>
      <c r="Q25" s="30"/>
      <c r="R25" s="31" t="s">
        <v>35</v>
      </c>
      <c r="S25" s="14"/>
      <c r="T25" s="15"/>
      <c r="U25" s="15"/>
      <c r="V25" s="15"/>
      <c r="W25" s="16"/>
      <c r="X25" s="20" t="s">
        <v>37</v>
      </c>
      <c r="Y25" s="21"/>
      <c r="Z25" s="21"/>
      <c r="AA25" s="21"/>
      <c r="AB25" s="22"/>
    </row>
    <row r="26" spans="1:28" ht="21" customHeight="1" x14ac:dyDescent="0.15">
      <c r="A26" s="23" t="s">
        <v>38</v>
      </c>
      <c r="B26" s="24"/>
      <c r="C26" s="24"/>
      <c r="D26" s="32"/>
      <c r="E26" s="17"/>
      <c r="F26" s="18"/>
      <c r="G26" s="18"/>
      <c r="H26" s="18"/>
      <c r="I26" s="19"/>
      <c r="J26" s="25" t="s">
        <v>39</v>
      </c>
      <c r="K26" s="26"/>
      <c r="L26" s="26"/>
      <c r="M26" s="27"/>
      <c r="N26" s="28"/>
      <c r="O26" s="23" t="s">
        <v>38</v>
      </c>
      <c r="P26" s="24"/>
      <c r="Q26" s="24"/>
      <c r="R26" s="32"/>
      <c r="S26" s="17"/>
      <c r="T26" s="18"/>
      <c r="U26" s="18"/>
      <c r="V26" s="18"/>
      <c r="W26" s="19"/>
      <c r="X26" s="25" t="s">
        <v>39</v>
      </c>
      <c r="Y26" s="26"/>
      <c r="Z26" s="26"/>
      <c r="AA26" s="27" t="s">
        <v>40</v>
      </c>
      <c r="AB26" s="28"/>
    </row>
  </sheetData>
  <mergeCells count="94">
    <mergeCell ref="A3:N3"/>
    <mergeCell ref="O3:AB3"/>
    <mergeCell ref="H6:I6"/>
    <mergeCell ref="V6:W6"/>
    <mergeCell ref="H7:I7"/>
    <mergeCell ref="V7:W7"/>
    <mergeCell ref="H8:I8"/>
    <mergeCell ref="V8:W8"/>
    <mergeCell ref="A10:N10"/>
    <mergeCell ref="O10:AB10"/>
    <mergeCell ref="A12:N12"/>
    <mergeCell ref="O12:AB12"/>
    <mergeCell ref="X16:AB16"/>
    <mergeCell ref="X14:Y15"/>
    <mergeCell ref="Z14:AB14"/>
    <mergeCell ref="A15:C15"/>
    <mergeCell ref="D15:I15"/>
    <mergeCell ref="L15:N15"/>
    <mergeCell ref="O15:Q15"/>
    <mergeCell ref="R15:W15"/>
    <mergeCell ref="Z15:AB15"/>
    <mergeCell ref="A14:C14"/>
    <mergeCell ref="D14:I14"/>
    <mergeCell ref="J14:K15"/>
    <mergeCell ref="L14:N14"/>
    <mergeCell ref="O14:Q14"/>
    <mergeCell ref="R14:W14"/>
    <mergeCell ref="A16:C16"/>
    <mergeCell ref="D16:I16"/>
    <mergeCell ref="J16:N16"/>
    <mergeCell ref="O16:Q16"/>
    <mergeCell ref="R16:W16"/>
    <mergeCell ref="X18:AB18"/>
    <mergeCell ref="A17:C17"/>
    <mergeCell ref="D17:I17"/>
    <mergeCell ref="J17:N17"/>
    <mergeCell ref="O17:Q17"/>
    <mergeCell ref="R17:W17"/>
    <mergeCell ref="X17:AB17"/>
    <mergeCell ref="A18:C18"/>
    <mergeCell ref="D18:I18"/>
    <mergeCell ref="J18:N18"/>
    <mergeCell ref="O18:Q18"/>
    <mergeCell ref="R18:W18"/>
    <mergeCell ref="X20:AB20"/>
    <mergeCell ref="A19:C19"/>
    <mergeCell ref="D19:I19"/>
    <mergeCell ref="J19:N19"/>
    <mergeCell ref="O19:Q19"/>
    <mergeCell ref="R19:W19"/>
    <mergeCell ref="X19:AB19"/>
    <mergeCell ref="A20:C20"/>
    <mergeCell ref="D20:I20"/>
    <mergeCell ref="J20:N20"/>
    <mergeCell ref="O20:Q20"/>
    <mergeCell ref="R20:W20"/>
    <mergeCell ref="X22:AB22"/>
    <mergeCell ref="A21:C21"/>
    <mergeCell ref="D21:I21"/>
    <mergeCell ref="J21:N21"/>
    <mergeCell ref="O21:Q21"/>
    <mergeCell ref="R21:W21"/>
    <mergeCell ref="X21:AB21"/>
    <mergeCell ref="A22:C22"/>
    <mergeCell ref="D22:I22"/>
    <mergeCell ref="J22:N22"/>
    <mergeCell ref="O22:Q22"/>
    <mergeCell ref="R22:W22"/>
    <mergeCell ref="X24:AB24"/>
    <mergeCell ref="A23:C23"/>
    <mergeCell ref="D23:I23"/>
    <mergeCell ref="J23:N23"/>
    <mergeCell ref="O23:Q23"/>
    <mergeCell ref="R23:W23"/>
    <mergeCell ref="X23:AB23"/>
    <mergeCell ref="A24:C24"/>
    <mergeCell ref="D24:I24"/>
    <mergeCell ref="J24:N24"/>
    <mergeCell ref="O24:Q24"/>
    <mergeCell ref="R24:W24"/>
    <mergeCell ref="S25:W26"/>
    <mergeCell ref="X25:AB25"/>
    <mergeCell ref="A26:C26"/>
    <mergeCell ref="J26:L26"/>
    <mergeCell ref="M26:N26"/>
    <mergeCell ref="O26:Q26"/>
    <mergeCell ref="X26:Z26"/>
    <mergeCell ref="AA26:AB26"/>
    <mergeCell ref="A25:C25"/>
    <mergeCell ref="D25:D26"/>
    <mergeCell ref="E25:I26"/>
    <mergeCell ref="J25:N25"/>
    <mergeCell ref="O25:Q25"/>
    <mergeCell ref="R25:R26"/>
  </mergeCells>
  <phoneticPr fontId="3"/>
  <pageMargins left="0.98425196850393704" right="0.19685039370078741" top="0.59055118110236227" bottom="0.19685039370078741" header="0.51181102362204722" footer="0.19685039370078741"/>
  <pageSetup paperSize="9" orientation="landscape"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実務経験証明書</vt:lpstr>
      <vt:lpstr>実務経験証明書!Print_Area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大見謝恒也</dc:creator>
  <cp:lastModifiedBy>大見謝恒也</cp:lastModifiedBy>
  <cp:lastPrinted>2024-02-28T09:48:49Z</cp:lastPrinted>
  <dcterms:created xsi:type="dcterms:W3CDTF">2024-02-28T09:15:31Z</dcterms:created>
  <dcterms:modified xsi:type="dcterms:W3CDTF">2024-03-04T05:32:16Z</dcterms:modified>
</cp:coreProperties>
</file>