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kmotoy\Desktop\徳元\05歳出\01 執行関係\03 委託料\05 環境衛生管理業務\R08\02 HP公告\入札公告・様式等一式（環境衛生管理業務）\様式\"/>
    </mc:Choice>
  </mc:AlternateContent>
  <xr:revisionPtr revIDLastSave="0" documentId="13_ncr:1_{ADC879EB-8234-41D3-8131-49C642841BC1}" xr6:coauthVersionLast="47" xr6:coauthVersionMax="47" xr10:uidLastSave="{00000000-0000-0000-0000-000000000000}"/>
  <bookViews>
    <workbookView xWindow="35430" yWindow="2445" windowWidth="21600" windowHeight="11055" xr2:uid="{0B6B11AE-600B-4188-A276-257D6F6803A7}"/>
  </bookViews>
  <sheets>
    <sheet name="09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code">[1]原簿!#REF!</definedName>
    <definedName name="gcn">[1]原簿!#REF!</definedName>
    <definedName name="NNN">[2]全体!$C$6:$N$23</definedName>
    <definedName name="_xlnm.Print_Area" localSheetId="0">'09'!$A$1:$H$29</definedName>
    <definedName name="こ">#REF!</definedName>
    <definedName name="さー">#REF!</definedName>
    <definedName name="だっしゅ">#REF!</definedName>
    <definedName name="だっしゅ２">#REF!</definedName>
    <definedName name="だっしゅ３">#REF!</definedName>
    <definedName name="よさん">#REF!</definedName>
    <definedName name="りんじ">#REF!</definedName>
    <definedName name="わからない">#REF!</definedName>
    <definedName name="印刷マクロ">#REF!</definedName>
    <definedName name="会議費">#REF!</definedName>
    <definedName name="学部等">#REF!</definedName>
    <definedName name="控除表">[3]控除表!$A$1:$G$15</definedName>
    <definedName name="細事業名">#REF!</definedName>
    <definedName name="支払一覧">[4]送付先一覧!$C$13:$AH$19</definedName>
    <definedName name="支払内訳リスト">#REF!</definedName>
    <definedName name="事業名・種別">#REF!</definedName>
    <definedName name="事業名・大">#REF!</definedName>
    <definedName name="事業名・中">#REF!</definedName>
    <definedName name="事業名・中ダッシュ">#REF!</definedName>
    <definedName name="自己７年分">[3]TBL!$J$2:$J$20</definedName>
    <definedName name="自己該当">[3]TBL!$A$2:$J$20</definedName>
    <definedName name="授業料免除者">[5]金額等!$C$18:'[5]金額等'!$C$18:$C$200</definedName>
    <definedName name="所属tbl">#REF!</definedName>
    <definedName name="送付先一覧">[4]送付先一覧!$C$4:$AF$10</definedName>
    <definedName name="中">#REF!</definedName>
    <definedName name="抽出領域" xml:space="preserve"> [1]原簿!$B$14:$G$559</definedName>
    <definedName name="徴収袋_印刷領域">[5]徴収袋!#REF!</definedName>
    <definedName name="配偶者">[3]TBL!$A$23:$J$26</definedName>
    <definedName name="福利厚生費">#REF!</definedName>
    <definedName name="平成４年分">[3]控除表!$D$1:$D$15</definedName>
    <definedName name="平成５年分">[3]控除表!$E$1:$E$15</definedName>
    <definedName name="平成６年分">[3]控除表!$F$1:$F$15</definedName>
    <definedName name="平成７年分">[3]控除表!$G$1:$G$15</definedName>
    <definedName name="予算額">#REF!</definedName>
    <definedName name="臨時雇用賃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E21" i="1"/>
  <c r="E22" i="1" s="1"/>
  <c r="E23" i="1" s="1"/>
  <c r="E24" i="1" s="1"/>
</calcChain>
</file>

<file path=xl/sharedStrings.xml><?xml version="1.0" encoding="utf-8"?>
<sst xmlns="http://schemas.openxmlformats.org/spreadsheetml/2006/main" count="23" uniqueCount="23">
  <si>
    <t>合　計</t>
    <rPh sb="0" eb="1">
      <t>ゴウ</t>
    </rPh>
    <rPh sb="2" eb="3">
      <t>ケイ</t>
    </rPh>
    <phoneticPr fontId="4"/>
  </si>
  <si>
    <t>消費税（10％）</t>
    <rPh sb="0" eb="3">
      <t>ショウヒゼイ</t>
    </rPh>
    <phoneticPr fontId="4"/>
  </si>
  <si>
    <t>小　計</t>
    <rPh sb="0" eb="1">
      <t>ショウ</t>
    </rPh>
    <rPh sb="2" eb="3">
      <t>ケイ</t>
    </rPh>
    <phoneticPr fontId="4"/>
  </si>
  <si>
    <t>管理請負料</t>
    <rPh sb="0" eb="2">
      <t>カンリ</t>
    </rPh>
    <rPh sb="2" eb="4">
      <t>ウケオイ</t>
    </rPh>
    <rPh sb="4" eb="5">
      <t>リョウ</t>
    </rPh>
    <phoneticPr fontId="4"/>
  </si>
  <si>
    <t>修繕費</t>
    <rPh sb="0" eb="3">
      <t>シュウゼンヒ</t>
    </rPh>
    <phoneticPr fontId="4"/>
  </si>
  <si>
    <t>法定検査等</t>
    <rPh sb="0" eb="2">
      <t>ホウテイ</t>
    </rPh>
    <rPh sb="2" eb="4">
      <t>ケンサ</t>
    </rPh>
    <rPh sb="4" eb="5">
      <t>トウ</t>
    </rPh>
    <phoneticPr fontId="4"/>
  </si>
  <si>
    <t>燃料費</t>
    <rPh sb="0" eb="3">
      <t>ネンリョウヒ</t>
    </rPh>
    <phoneticPr fontId="4"/>
  </si>
  <si>
    <t>人件費</t>
    <rPh sb="0" eb="3">
      <t>ジンケンヒ</t>
    </rPh>
    <phoneticPr fontId="4"/>
  </si>
  <si>
    <t>備考</t>
    <rPh sb="0" eb="2">
      <t>ビコウ</t>
    </rPh>
    <phoneticPr fontId="4"/>
  </si>
  <si>
    <t>金額（円）</t>
    <rPh sb="0" eb="2">
      <t>キンガク</t>
    </rPh>
    <rPh sb="3" eb="4">
      <t>エン</t>
    </rPh>
    <phoneticPr fontId="4"/>
  </si>
  <si>
    <t>数量（月）</t>
    <rPh sb="0" eb="2">
      <t>スウリョウ</t>
    </rPh>
    <rPh sb="3" eb="4">
      <t>ツキ</t>
    </rPh>
    <phoneticPr fontId="4"/>
  </si>
  <si>
    <t>単価（円）</t>
    <rPh sb="0" eb="2">
      <t>タンカ</t>
    </rPh>
    <rPh sb="3" eb="4">
      <t>エン</t>
    </rPh>
    <phoneticPr fontId="4"/>
  </si>
  <si>
    <t>規格</t>
    <rPh sb="0" eb="2">
      <t>キカク</t>
    </rPh>
    <phoneticPr fontId="6"/>
  </si>
  <si>
    <t>摘　要</t>
    <rPh sb="0" eb="1">
      <t>ツム</t>
    </rPh>
    <rPh sb="2" eb="3">
      <t>ヨウ</t>
    </rPh>
    <phoneticPr fontId="4"/>
  </si>
  <si>
    <t>　仕様について、下記により提出します。</t>
    <rPh sb="1" eb="3">
      <t>シヨウ</t>
    </rPh>
    <rPh sb="8" eb="10">
      <t>カキ</t>
    </rPh>
    <rPh sb="13" eb="15">
      <t>テイシュツ</t>
    </rPh>
    <phoneticPr fontId="4"/>
  </si>
  <si>
    <t>印</t>
    <rPh sb="0" eb="1">
      <t>イン</t>
    </rPh>
    <phoneticPr fontId="4"/>
  </si>
  <si>
    <t>代表者名</t>
    <rPh sb="0" eb="3">
      <t>ダイヒョウシャ</t>
    </rPh>
    <rPh sb="3" eb="4">
      <t>メイ</t>
    </rPh>
    <phoneticPr fontId="4"/>
  </si>
  <si>
    <t>事業所名</t>
    <rPh sb="0" eb="3">
      <t>ジギョウショ</t>
    </rPh>
    <rPh sb="3" eb="4">
      <t>メイ</t>
    </rPh>
    <phoneticPr fontId="4"/>
  </si>
  <si>
    <t>住　所</t>
    <rPh sb="0" eb="1">
      <t>ジュウ</t>
    </rPh>
    <rPh sb="2" eb="3">
      <t>ショ</t>
    </rPh>
    <phoneticPr fontId="4"/>
  </si>
  <si>
    <t>沖縄県立那覇みらい支援学校長　　殿</t>
    <rPh sb="0" eb="2">
      <t>オキナワ</t>
    </rPh>
    <rPh sb="2" eb="4">
      <t>ケンリツ</t>
    </rPh>
    <rPh sb="4" eb="6">
      <t>ナハ</t>
    </rPh>
    <rPh sb="9" eb="11">
      <t>シエン</t>
    </rPh>
    <rPh sb="11" eb="13">
      <t>ガッコウ</t>
    </rPh>
    <rPh sb="13" eb="14">
      <t>チョウ</t>
    </rPh>
    <rPh sb="16" eb="17">
      <t>トノ</t>
    </rPh>
    <phoneticPr fontId="6"/>
  </si>
  <si>
    <t>件名　：</t>
    <rPh sb="0" eb="2">
      <t>ケンメイ</t>
    </rPh>
    <phoneticPr fontId="4"/>
  </si>
  <si>
    <t>応 札 明 細 書</t>
    <rPh sb="0" eb="1">
      <t>オウ</t>
    </rPh>
    <rPh sb="2" eb="3">
      <t>サツ</t>
    </rPh>
    <rPh sb="4" eb="5">
      <t>アキラ</t>
    </rPh>
    <rPh sb="6" eb="7">
      <t>ホソ</t>
    </rPh>
    <rPh sb="8" eb="9">
      <t>ショ</t>
    </rPh>
    <phoneticPr fontId="4"/>
  </si>
  <si>
    <t>第９号様式</t>
    <rPh sb="0" eb="1">
      <t>ダイ</t>
    </rPh>
    <rPh sb="2" eb="3">
      <t>ゴウ</t>
    </rPh>
    <rPh sb="3" eb="5">
      <t>ヨウシキ</t>
    </rPh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</si>
</sst>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明朝"/>
      <family val="2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明朝"/>
      <family val="1"/>
      <charset val="128"/>
    </font>
    <font>
      <sz val="14"/>
      <name val="ＭＳ Ｐ明朝"/>
      <family val="1"/>
      <charset val="128"/>
    </font>
    <font>
      <sz val="14"/>
      <name val="ＭＳ Ｐゴシック"/>
      <family val="3"/>
      <charset val="128"/>
    </font>
    <font>
      <b/>
      <sz val="14"/>
      <name val="ＭＳ Ｐ明朝"/>
      <family val="1"/>
      <charset val="128"/>
    </font>
    <font>
      <b/>
      <sz val="20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6"/>
      <name val="ＭＳ Ｐ明朝"/>
      <family val="2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2" applyFont="1">
      <alignment vertical="center"/>
    </xf>
    <xf numFmtId="0" fontId="1" fillId="0" borderId="3" xfId="2" applyFont="1" applyBorder="1">
      <alignment vertical="center"/>
    </xf>
    <xf numFmtId="0" fontId="1" fillId="0" borderId="2" xfId="2" applyFont="1" applyBorder="1">
      <alignment vertical="center"/>
    </xf>
    <xf numFmtId="0" fontId="1" fillId="0" borderId="7" xfId="2" applyFont="1" applyBorder="1" applyAlignment="1">
      <alignment horizontal="center" vertical="center"/>
    </xf>
    <xf numFmtId="0" fontId="1" fillId="0" borderId="8" xfId="2" applyFont="1" applyBorder="1">
      <alignment vertical="center"/>
    </xf>
    <xf numFmtId="0" fontId="1" fillId="0" borderId="7" xfId="2" applyFont="1" applyBorder="1">
      <alignment vertical="center"/>
    </xf>
    <xf numFmtId="0" fontId="1" fillId="0" borderId="13" xfId="2" applyFont="1" applyBorder="1">
      <alignment vertical="center"/>
    </xf>
    <xf numFmtId="0" fontId="1" fillId="0" borderId="12" xfId="2" applyFont="1" applyBorder="1">
      <alignment vertical="center"/>
    </xf>
    <xf numFmtId="0" fontId="1" fillId="0" borderId="4" xfId="2" applyFont="1" applyBorder="1">
      <alignment vertical="center"/>
    </xf>
    <xf numFmtId="0" fontId="1" fillId="0" borderId="17" xfId="2" applyFont="1" applyBorder="1" applyAlignment="1">
      <alignment horizontal="center" vertical="center"/>
    </xf>
    <xf numFmtId="0" fontId="1" fillId="0" borderId="9" xfId="2" applyFont="1" applyBorder="1">
      <alignment vertical="center"/>
    </xf>
    <xf numFmtId="0" fontId="1" fillId="0" borderId="18" xfId="2" applyFont="1" applyBorder="1" applyAlignment="1">
      <alignment horizontal="center" vertical="center"/>
    </xf>
    <xf numFmtId="0" fontId="5" fillId="0" borderId="7" xfId="2" applyFont="1" applyBorder="1">
      <alignment vertical="center"/>
    </xf>
    <xf numFmtId="0" fontId="5" fillId="0" borderId="9" xfId="2" applyFont="1" applyBorder="1">
      <alignment vertical="center"/>
    </xf>
    <xf numFmtId="0" fontId="1" fillId="0" borderId="20" xfId="2" applyFont="1" applyBorder="1" applyAlignment="1">
      <alignment horizontal="center" vertical="center"/>
    </xf>
    <xf numFmtId="0" fontId="1" fillId="0" borderId="20" xfId="2" applyFont="1" applyBorder="1">
      <alignment vertical="center"/>
    </xf>
    <xf numFmtId="0" fontId="5" fillId="0" borderId="20" xfId="2" applyFont="1" applyBorder="1">
      <alignment vertical="center"/>
    </xf>
    <xf numFmtId="0" fontId="5" fillId="0" borderId="14" xfId="2" applyFont="1" applyBorder="1">
      <alignment vertical="center"/>
    </xf>
    <xf numFmtId="0" fontId="1" fillId="0" borderId="2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23" xfId="2" applyFont="1" applyBorder="1" applyAlignment="1">
      <alignment horizontal="center" vertical="center"/>
    </xf>
    <xf numFmtId="0" fontId="1" fillId="0" borderId="24" xfId="2" applyFont="1" applyBorder="1" applyAlignment="1">
      <alignment horizontal="center" vertical="center"/>
    </xf>
    <xf numFmtId="0" fontId="5" fillId="0" borderId="0" xfId="2" applyFont="1">
      <alignment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8" fillId="0" borderId="0" xfId="2" applyFont="1">
      <alignment vertical="center"/>
    </xf>
    <xf numFmtId="0" fontId="8" fillId="0" borderId="0" xfId="2" applyFont="1" applyAlignment="1">
      <alignment horizontal="right" vertical="center" shrinkToFit="1"/>
    </xf>
    <xf numFmtId="0" fontId="9" fillId="0" borderId="0" xfId="2" applyFont="1" applyAlignment="1">
      <alignment horizontal="center" vertical="center" shrinkToFit="1"/>
    </xf>
    <xf numFmtId="0" fontId="9" fillId="0" borderId="0" xfId="2" applyFo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>
      <alignment vertical="center"/>
    </xf>
    <xf numFmtId="0" fontId="11" fillId="0" borderId="0" xfId="0" applyFont="1">
      <alignment vertical="center"/>
    </xf>
    <xf numFmtId="0" fontId="1" fillId="0" borderId="5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1" fillId="0" borderId="13" xfId="2" applyFont="1" applyBorder="1" applyAlignment="1">
      <alignment horizontal="center" vertical="center"/>
    </xf>
    <xf numFmtId="0" fontId="1" fillId="0" borderId="12" xfId="2" applyFont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26" xfId="2" applyFont="1" applyBorder="1" applyAlignment="1">
      <alignment horizontal="center" vertical="center"/>
    </xf>
    <xf numFmtId="0" fontId="1" fillId="0" borderId="25" xfId="2" applyFont="1" applyBorder="1" applyAlignment="1">
      <alignment horizontal="center" vertical="center"/>
    </xf>
    <xf numFmtId="0" fontId="1" fillId="0" borderId="23" xfId="2" applyFont="1" applyBorder="1" applyAlignment="1">
      <alignment horizontal="center" vertical="center"/>
    </xf>
    <xf numFmtId="0" fontId="1" fillId="0" borderId="22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19" xfId="2" applyFont="1" applyBorder="1" applyAlignment="1">
      <alignment horizontal="center" vertical="center"/>
    </xf>
  </cellXfs>
  <cellStyles count="3">
    <cellStyle name="標準" xfId="0" builtinId="0"/>
    <cellStyle name="標準 2" xfId="1" xr:uid="{C836A713-03DB-4B05-A3A8-36D58FDF3ED8}"/>
    <cellStyle name="標準 3 2" xfId="2" xr:uid="{04A446CD-703E-49CE-AF4E-910FEB8F57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55.12\share\18&#27507;&#20837;\&#23451;&#21517;&#65288;&#29577;&#22478;&#65289;&#12288;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55.12\share\&#25480;&#26989;&#26009;\&#25480;&#26989;&#26009;2001.xls&#26283;&#23450;&#29256;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sou-sv\home\My%20Documents\&#32102;&#19982;\&#25206;&#39178;&#25511;&#38500;&#26159;&#27491;\&#65305;9&#26159;&#2749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YOU01\&#20107;&#26989;&#37096;\Back%20up%20%20(Teruya)\03&#65411;&#65434;&#65419;&#65438;&#65404;&#65438;&#20154;&#26448;&#32946;&#25104;&#12475;&#12531;&#12479;&#12540;\03&#35611;&#24107;&#20381;&#38972;\01&#20837;&#38272;&#35611;&#24231;&#35611;&#24107;&#20381;&#38972;\20&#31532;17&#2223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55.12\share\18&#27507;&#20837;\&#20837;&#21147;&#27096;&#24335;\&#25480;&#26989;&#26009;&#65288;&#21271;&#36786;H17&#20136;)&#20351;&#29992;&#20013;-1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okmotoy\Desktop\&#24499;&#20803;\05&#27507;&#20986;\01%20&#22519;&#34892;&#38306;&#20418;\03%20&#22996;&#35351;&#26009;\09%20&#12496;&#12473;&#36939;&#34892;&#22996;&#35351;\R08&#24499;&#20803;\02%20HP&#20844;&#21578;\3.&#20837;&#26413;&#20844;&#21578;&#12539;&#27096;&#24335;&#31561;&#19968;&#24335;&#65288;&#12496;&#12473;&#36939;&#34892;&#22996;&#35351;&#65289;\&#27096;&#24335;\&#25552;&#20986;&#27096;&#24335;.xlsx" TargetMode="External"/><Relationship Id="rId1" Type="http://schemas.openxmlformats.org/officeDocument/2006/relationships/externalLinkPath" Target="/Users/tokmotoy/Desktop/&#24499;&#20803;/05&#27507;&#20986;/01%20&#22519;&#34892;&#38306;&#20418;/03%20&#22996;&#35351;&#26009;/09%20&#12496;&#12473;&#36939;&#34892;&#22996;&#35351;/R08&#24499;&#20803;/02%20HP&#20844;&#21578;/3.&#20837;&#26413;&#20844;&#21578;&#12539;&#27096;&#24335;&#31561;&#19968;&#24335;&#65288;&#12496;&#12473;&#36939;&#34892;&#22996;&#35351;&#65289;/&#27096;&#24335;/&#25552;&#20986;&#27096;&#243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原簿"/>
      <sheetName val="印刷"/>
    </sheetNames>
    <sheetDataSet>
      <sheetData sheetId="0">
        <row r="14">
          <cell r="B14" t="str">
            <v>student</v>
          </cell>
          <cell r="C14" t="str">
            <v>tel</v>
          </cell>
          <cell r="D14" t="str">
            <v>address</v>
          </cell>
          <cell r="E14" t="str">
            <v>parent</v>
          </cell>
          <cell r="F14" t="str">
            <v>ZIPcode</v>
          </cell>
          <cell r="G14" t="str">
            <v>kana</v>
          </cell>
        </row>
        <row r="15">
          <cell r="B15" t="str">
            <v>新　垣　翔　太</v>
          </cell>
          <cell r="C15" t="str">
            <v>56-5557</v>
          </cell>
          <cell r="D15" t="str">
            <v>沖縄県国頭郡今帰仁村字今3571</v>
          </cell>
          <cell r="E15" t="str">
            <v>新垣　哲也</v>
          </cell>
          <cell r="F15" t="str">
            <v>904-0428</v>
          </cell>
          <cell r="G15" t="str">
            <v>あらかき　しょうた</v>
          </cell>
        </row>
        <row r="16">
          <cell r="B16" t="str">
            <v>池　原　龍　一</v>
          </cell>
          <cell r="C16" t="str">
            <v>098-968-5635</v>
          </cell>
          <cell r="D16" t="str">
            <v>沖縄県国頭郡金武町字金武27-1</v>
          </cell>
          <cell r="E16" t="str">
            <v>池原　肇</v>
          </cell>
          <cell r="F16" t="str">
            <v>904-1201</v>
          </cell>
          <cell r="G16" t="str">
            <v>いけはら　りゅういち</v>
          </cell>
        </row>
        <row r="17">
          <cell r="B17" t="str">
            <v>石　原　将　司</v>
          </cell>
          <cell r="C17" t="str">
            <v>53-6832</v>
          </cell>
          <cell r="D17" t="str">
            <v>沖縄県名護市大北五丁目23-1-1-213</v>
          </cell>
          <cell r="E17" t="str">
            <v>石原　昌佳</v>
          </cell>
          <cell r="F17" t="str">
            <v>905-0019</v>
          </cell>
          <cell r="G17" t="str">
            <v>いしはら　まさし</v>
          </cell>
        </row>
        <row r="18">
          <cell r="B18" t="str">
            <v>上　間　勝　博</v>
          </cell>
          <cell r="C18" t="str">
            <v>52-6081</v>
          </cell>
          <cell r="D18" t="str">
            <v>沖縄県名護市宮里一丁目1番23号</v>
          </cell>
          <cell r="E18" t="str">
            <v>上間　健二</v>
          </cell>
          <cell r="F18" t="str">
            <v>905-0011</v>
          </cell>
          <cell r="G18" t="str">
            <v>うえま　かつひろ</v>
          </cell>
        </row>
        <row r="19">
          <cell r="B19" t="str">
            <v>太　田　守　一</v>
          </cell>
          <cell r="C19" t="str">
            <v>47-5439</v>
          </cell>
          <cell r="D19" t="str">
            <v>沖縄県国頭郡本部町字伊豆味378</v>
          </cell>
          <cell r="E19" t="str">
            <v>大田　守鶴</v>
          </cell>
          <cell r="F19" t="str">
            <v>905-0221</v>
          </cell>
          <cell r="G19" t="str">
            <v>おおた　もりかず</v>
          </cell>
        </row>
        <row r="20">
          <cell r="B20" t="str">
            <v>翁　長　知　志</v>
          </cell>
          <cell r="C20" t="str">
            <v>58-2105</v>
          </cell>
          <cell r="D20" t="str">
            <v>沖縄県名護市字源河2543-37</v>
          </cell>
          <cell r="E20" t="str">
            <v>翁長　安信</v>
          </cell>
          <cell r="F20" t="str">
            <v>905-1141</v>
          </cell>
          <cell r="G20" t="str">
            <v>おなが　さとし</v>
          </cell>
        </row>
        <row r="21">
          <cell r="B21" t="str">
            <v>我喜屋　宗  矢</v>
          </cell>
          <cell r="C21" t="str">
            <v>58-3661</v>
          </cell>
          <cell r="D21" t="str">
            <v>沖縄県名護市字親川361番地8</v>
          </cell>
          <cell r="E21" t="str">
            <v>我喜屋　宗彦</v>
          </cell>
          <cell r="F21" t="str">
            <v>905-1146</v>
          </cell>
          <cell r="G21" t="str">
            <v>がきや　しゅうや</v>
          </cell>
        </row>
        <row r="22">
          <cell r="B22" t="str">
            <v>兼　次　浩　司</v>
          </cell>
          <cell r="C22" t="str">
            <v>56-2845</v>
          </cell>
          <cell r="D22" t="str">
            <v>沖縄県国頭郡今帰仁村字運天64</v>
          </cell>
          <cell r="E22" t="str">
            <v>兼次　邦浩</v>
          </cell>
          <cell r="F22" t="str">
            <v>905-0403</v>
          </cell>
          <cell r="G22" t="str">
            <v>かねし　こうじ</v>
          </cell>
        </row>
        <row r="23">
          <cell r="B23" t="str">
            <v>川　平　嘉　之</v>
          </cell>
          <cell r="C23" t="str">
            <v>090-9486-4576</v>
          </cell>
          <cell r="D23" t="str">
            <v>沖縄県名護市字宇茂佐773-1Ｅ－205</v>
          </cell>
          <cell r="E23" t="str">
            <v>川平　雅孝</v>
          </cell>
          <cell r="F23" t="str">
            <v>905-0006</v>
          </cell>
          <cell r="G23" t="str">
            <v>かわひら　よしゆき</v>
          </cell>
        </row>
        <row r="24">
          <cell r="B24" t="str">
            <v>金　城　太　誠</v>
          </cell>
          <cell r="C24" t="str">
            <v>53-2845</v>
          </cell>
          <cell r="D24" t="str">
            <v>沖縄県名護市宮里三丁目6番24号</v>
          </cell>
          <cell r="E24" t="str">
            <v>金城　みずえ</v>
          </cell>
          <cell r="F24" t="str">
            <v>905-0011</v>
          </cell>
          <cell r="G24" t="str">
            <v>きんじょう　たいせい</v>
          </cell>
        </row>
        <row r="25">
          <cell r="B25" t="str">
            <v>具　志　堅　公</v>
          </cell>
          <cell r="C25" t="str">
            <v>47-6043</v>
          </cell>
          <cell r="D25" t="str">
            <v>沖縄県国頭郡本部町字東339番地</v>
          </cell>
          <cell r="E25" t="str">
            <v>具志堅　盛信</v>
          </cell>
          <cell r="F25" t="str">
            <v>905-0211</v>
          </cell>
          <cell r="G25" t="str">
            <v>ぐしけん　こう</v>
          </cell>
        </row>
        <row r="26">
          <cell r="B26" t="str">
            <v>具志堅　祐  也</v>
          </cell>
          <cell r="C26" t="str">
            <v>48-3708</v>
          </cell>
          <cell r="D26" t="str">
            <v>沖縄県国頭郡本部町字北里1299-5</v>
          </cell>
          <cell r="E26" t="str">
            <v>具志堅　常男</v>
          </cell>
          <cell r="F26" t="str">
            <v>905-0209</v>
          </cell>
          <cell r="G26" t="str">
            <v>ぐしけん　ゆうや</v>
          </cell>
        </row>
        <row r="27">
          <cell r="B27" t="str">
            <v>久　場　川　大</v>
          </cell>
          <cell r="C27" t="str">
            <v>53-7618</v>
          </cell>
          <cell r="D27" t="str">
            <v>沖縄県名護市東江五丁目8番10号</v>
          </cell>
          <cell r="E27" t="str">
            <v>久場川　司</v>
          </cell>
          <cell r="F27" t="str">
            <v>905-0021</v>
          </cell>
          <cell r="G27" t="str">
            <v>くばかわ　だい</v>
          </cell>
        </row>
        <row r="28">
          <cell r="B28" t="str">
            <v>嶋　袋　晃　士</v>
          </cell>
          <cell r="C28" t="str">
            <v>56-5786</v>
          </cell>
          <cell r="D28" t="str">
            <v>沖縄県国頭郡今帰仁村字謝名628-1</v>
          </cell>
          <cell r="E28" t="str">
            <v>嶋袋　孝司</v>
          </cell>
          <cell r="F28" t="str">
            <v>905-0414</v>
          </cell>
          <cell r="G28" t="str">
            <v>しまぶくろ　こうじ</v>
          </cell>
        </row>
        <row r="29">
          <cell r="B29" t="str">
            <v>島　袋　俊　輔</v>
          </cell>
          <cell r="C29" t="str">
            <v>49-5059</v>
          </cell>
          <cell r="D29" t="str">
            <v>沖縄県国頭郡伊江村字西江前1716-5</v>
          </cell>
          <cell r="E29" t="str">
            <v>嶋袋　勝巳</v>
          </cell>
          <cell r="F29" t="str">
            <v>905-0504</v>
          </cell>
          <cell r="G29" t="str">
            <v>しまぶくろ　しゅんすけ</v>
          </cell>
        </row>
        <row r="30">
          <cell r="B30" t="str">
            <v>城　間　　　誉</v>
          </cell>
          <cell r="C30" t="str">
            <v>52-6344</v>
          </cell>
          <cell r="D30" t="str">
            <v>沖縄県名護市字宇茂佐557</v>
          </cell>
          <cell r="E30" t="str">
            <v>城間　達秀</v>
          </cell>
          <cell r="F30" t="str">
            <v>905-0006</v>
          </cell>
          <cell r="G30" t="str">
            <v>しろま　ほまれ</v>
          </cell>
        </row>
        <row r="31">
          <cell r="B31" t="str">
            <v>新　垣　竜　馬</v>
          </cell>
          <cell r="C31" t="str">
            <v>46-2629</v>
          </cell>
          <cell r="D31" t="str">
            <v>沖縄県島尻郡伊平屋字田名1479-2 6-102号</v>
          </cell>
          <cell r="E31" t="str">
            <v>新垣　雅士</v>
          </cell>
          <cell r="F31" t="str">
            <v>905-0701</v>
          </cell>
          <cell r="G31" t="str">
            <v>しんがき　りゅうま</v>
          </cell>
        </row>
        <row r="32">
          <cell r="B32" t="str">
            <v>武　村　晃　宗</v>
          </cell>
          <cell r="C32" t="str">
            <v>54-1202</v>
          </cell>
          <cell r="D32" t="str">
            <v>沖縄県名護市港二丁目8-16</v>
          </cell>
          <cell r="E32" t="str">
            <v>武村　恵庄</v>
          </cell>
          <cell r="F32" t="str">
            <v>905-0014</v>
          </cell>
          <cell r="G32" t="str">
            <v>たけむら　あきひろ</v>
          </cell>
        </row>
        <row r="33">
          <cell r="B33" t="str">
            <v>棚　原　健　太</v>
          </cell>
          <cell r="C33" t="str">
            <v>53-0562</v>
          </cell>
          <cell r="D33" t="str">
            <v>沖縄県名護市宮里七丁目22番24号平良ｱﾊﾟｰﾄ101</v>
          </cell>
          <cell r="E33" t="str">
            <v>棚原　光子</v>
          </cell>
          <cell r="F33" t="str">
            <v>905-0011</v>
          </cell>
          <cell r="G33" t="str">
            <v>たなはら　けんた</v>
          </cell>
        </row>
        <row r="34">
          <cell r="B34" t="str">
            <v>玉　城　一　志</v>
          </cell>
          <cell r="C34" t="str">
            <v>53-7624</v>
          </cell>
          <cell r="D34" t="str">
            <v>沖縄県名護市大北三丁目15-1-17-104</v>
          </cell>
          <cell r="E34" t="str">
            <v>玉城　清志</v>
          </cell>
          <cell r="F34" t="str">
            <v>905-0019</v>
          </cell>
          <cell r="G34" t="str">
            <v>たましろ　かずし</v>
          </cell>
        </row>
        <row r="35">
          <cell r="B35" t="str">
            <v>照　屋　晴　己</v>
          </cell>
          <cell r="C35" t="str">
            <v>47-5052</v>
          </cell>
          <cell r="D35" t="str">
            <v>沖縄県国頭郡本部町字伊豆味2182-1番地</v>
          </cell>
          <cell r="E35" t="str">
            <v>照屋　規良</v>
          </cell>
          <cell r="F35" t="str">
            <v>905-0221</v>
          </cell>
          <cell r="G35" t="str">
            <v>てるや　はるき</v>
          </cell>
        </row>
        <row r="36">
          <cell r="B36" t="str">
            <v>名　嘉　洸　大</v>
          </cell>
          <cell r="C36" t="str">
            <v>53-1058</v>
          </cell>
          <cell r="D36" t="str">
            <v>沖縄県名護市大西四丁目13番25号</v>
          </cell>
          <cell r="E36" t="str">
            <v>名嘉　康悟</v>
          </cell>
          <cell r="F36" t="str">
            <v>905-0018</v>
          </cell>
          <cell r="G36" t="str">
            <v>なか　こうだい</v>
          </cell>
        </row>
        <row r="37">
          <cell r="B37" t="str">
            <v>仲宗根　勇  樹</v>
          </cell>
          <cell r="C37" t="str">
            <v>48-2150</v>
          </cell>
          <cell r="D37" t="str">
            <v>沖縄県国頭郡本部町字北里539-3</v>
          </cell>
          <cell r="E37" t="str">
            <v>仲宗根　保</v>
          </cell>
          <cell r="F37" t="str">
            <v>905-0209</v>
          </cell>
          <cell r="G37" t="str">
            <v>なかそね　ゆうき</v>
          </cell>
        </row>
        <row r="38">
          <cell r="B38" t="str">
            <v>仲　村　篤　志</v>
          </cell>
          <cell r="C38" t="str">
            <v>47-6635</v>
          </cell>
          <cell r="D38" t="str">
            <v>沖縄県国頭郡本部町字辺名地457-5</v>
          </cell>
          <cell r="E38" t="str">
            <v>仲村　正光</v>
          </cell>
          <cell r="F38" t="str">
            <v>905-0224</v>
          </cell>
          <cell r="G38" t="str">
            <v>なかむら　あつし</v>
          </cell>
        </row>
        <row r="39">
          <cell r="B39" t="str">
            <v>名嘉山  真之輔</v>
          </cell>
          <cell r="C39" t="str">
            <v>56-3159</v>
          </cell>
          <cell r="D39" t="str">
            <v>沖縄県国頭郡今帰仁村天底264</v>
          </cell>
          <cell r="E39" t="str">
            <v>名嘉山　良啓</v>
          </cell>
          <cell r="F39" t="str">
            <v>905-0411</v>
          </cell>
          <cell r="G39" t="str">
            <v>なかやま　しんのすけ</v>
          </cell>
        </row>
        <row r="40">
          <cell r="B40" t="str">
            <v>比　嘉　和　也</v>
          </cell>
          <cell r="C40" t="str">
            <v>53-1902</v>
          </cell>
          <cell r="D40" t="str">
            <v>沖縄県名護市宮里四丁目13-31</v>
          </cell>
          <cell r="E40" t="str">
            <v>比嘉　由政</v>
          </cell>
          <cell r="F40" t="str">
            <v>905-0011</v>
          </cell>
          <cell r="G40" t="str">
            <v>ひが　かずや</v>
          </cell>
        </row>
        <row r="41">
          <cell r="B41" t="str">
            <v>東恩納　寛  人</v>
          </cell>
          <cell r="C41" t="str">
            <v>53-7776</v>
          </cell>
          <cell r="D41" t="str">
            <v>沖縄県名護市宮里三丁目6-16 203号</v>
          </cell>
          <cell r="E41" t="str">
            <v>東恩納　寛邦</v>
          </cell>
          <cell r="F41" t="str">
            <v>905-0011</v>
          </cell>
          <cell r="G41" t="str">
            <v>ひがしおんな　ひろと</v>
          </cell>
        </row>
        <row r="42">
          <cell r="B42" t="str">
            <v>美　里　拓　也</v>
          </cell>
          <cell r="C42" t="str">
            <v>48-4061</v>
          </cell>
          <cell r="D42" t="str">
            <v>沖縄県国頭郡本部町字浜元69</v>
          </cell>
          <cell r="E42" t="str">
            <v>親川　政秀</v>
          </cell>
          <cell r="F42" t="str">
            <v>905-0216</v>
          </cell>
          <cell r="G42" t="str">
            <v>みさと　たくや</v>
          </cell>
        </row>
        <row r="43">
          <cell r="B43" t="str">
            <v>宮　城　　　優</v>
          </cell>
          <cell r="C43" t="str">
            <v>53-4897</v>
          </cell>
          <cell r="D43" t="str">
            <v>沖縄県名護市大西一丁目20-4</v>
          </cell>
          <cell r="E43" t="str">
            <v>宮城　修</v>
          </cell>
          <cell r="F43" t="str">
            <v>905-0018</v>
          </cell>
          <cell r="G43" t="str">
            <v>みやぎ　ゆう</v>
          </cell>
        </row>
        <row r="44">
          <cell r="B44" t="str">
            <v>宮  里　真太郎</v>
          </cell>
          <cell r="C44" t="str">
            <v>46-2419</v>
          </cell>
          <cell r="D44" t="str">
            <v>沖縄県島尻郡伊平屋字田名3385-4</v>
          </cell>
          <cell r="E44" t="str">
            <v>宮里　真昇</v>
          </cell>
          <cell r="F44" t="str">
            <v>905-0701</v>
          </cell>
          <cell r="G44" t="str">
            <v>みやざと　しんたろう</v>
          </cell>
        </row>
        <row r="45">
          <cell r="B45" t="str">
            <v>森　山　健　太</v>
          </cell>
          <cell r="C45" t="str">
            <v>098-968-3608</v>
          </cell>
          <cell r="D45" t="str">
            <v>沖縄県国頭郡金武町字金武687</v>
          </cell>
          <cell r="E45" t="str">
            <v>森山　朝男</v>
          </cell>
          <cell r="F45" t="str">
            <v>904-1201</v>
          </cell>
          <cell r="G45" t="str">
            <v>もりやま　けんた</v>
          </cell>
        </row>
        <row r="46">
          <cell r="B46" t="str">
            <v>山　城　周　平</v>
          </cell>
          <cell r="C46" t="str">
            <v>52-4113</v>
          </cell>
          <cell r="D46" t="str">
            <v>沖縄県名護市宮里三丁目3番43号</v>
          </cell>
          <cell r="E46" t="str">
            <v>山城　智子</v>
          </cell>
          <cell r="F46" t="str">
            <v>905-0011</v>
          </cell>
          <cell r="G46" t="str">
            <v>やましろ　しゅうへい</v>
          </cell>
        </row>
        <row r="47">
          <cell r="B47" t="str">
            <v>与那国　俊  哉</v>
          </cell>
          <cell r="C47" t="str">
            <v>56-1511</v>
          </cell>
          <cell r="D47" t="str">
            <v>沖縄県国頭郡今帰仁村字上運天1404番地</v>
          </cell>
          <cell r="E47" t="str">
            <v>与那国　浩明</v>
          </cell>
          <cell r="F47" t="str">
            <v>905-0404</v>
          </cell>
          <cell r="G47" t="str">
            <v>よなぐに　しゅんや</v>
          </cell>
        </row>
        <row r="48">
          <cell r="B48" t="str">
            <v>與　那　嶺　啓</v>
          </cell>
          <cell r="C48" t="str">
            <v>56-2207</v>
          </cell>
          <cell r="D48" t="str">
            <v>沖縄県国頭郡今帰仁村字天底72</v>
          </cell>
          <cell r="E48" t="str">
            <v>與那　嶺司　</v>
          </cell>
          <cell r="F48" t="str">
            <v>905-0411</v>
          </cell>
          <cell r="G48" t="str">
            <v>よなみね　けい</v>
          </cell>
        </row>
        <row r="49">
          <cell r="B49" t="str">
            <v>上　原　夏　美</v>
          </cell>
          <cell r="C49" t="str">
            <v>43-2860</v>
          </cell>
          <cell r="D49" t="str">
            <v>沖縄県国頭郡東村字高江98-1 新川団地Ａ-2</v>
          </cell>
          <cell r="E49" t="str">
            <v>高江洲　弘美</v>
          </cell>
          <cell r="F49" t="str">
            <v>905-1201</v>
          </cell>
          <cell r="G49" t="str">
            <v>うえはら　なつみ</v>
          </cell>
        </row>
        <row r="50">
          <cell r="B50" t="str">
            <v>栗　本　歩　未</v>
          </cell>
          <cell r="C50" t="str">
            <v>080-1837-7180</v>
          </cell>
          <cell r="D50" t="str">
            <v>沖縄県名護市宮里四丁目14-24ﾚｵﾊﾟﾚｽNAGO110号</v>
          </cell>
          <cell r="E50" t="str">
            <v>栗本　真由美</v>
          </cell>
          <cell r="F50" t="str">
            <v>905-0011</v>
          </cell>
          <cell r="G50" t="str">
            <v>くりもと　あゆみ</v>
          </cell>
        </row>
        <row r="51">
          <cell r="B51" t="str">
            <v>米　須　志　織</v>
          </cell>
          <cell r="C51" t="str">
            <v>52-4868</v>
          </cell>
          <cell r="D51" t="str">
            <v>沖縄県名護市大北三丁目15番1号14-303</v>
          </cell>
          <cell r="E51" t="str">
            <v>米須　喬喬</v>
          </cell>
          <cell r="F51" t="str">
            <v>905-0019</v>
          </cell>
          <cell r="G51" t="str">
            <v>こめす　しおり</v>
          </cell>
        </row>
        <row r="52">
          <cell r="B52" t="str">
            <v>比　嘉　千亜紀</v>
          </cell>
          <cell r="C52" t="str">
            <v>53-5433</v>
          </cell>
          <cell r="D52" t="str">
            <v>沖縄県名護市大南1-11-11</v>
          </cell>
          <cell r="E52" t="str">
            <v>比嘉　良明</v>
          </cell>
          <cell r="F52" t="str">
            <v>905-0015</v>
          </cell>
          <cell r="G52" t="str">
            <v>ひが　ちあき</v>
          </cell>
        </row>
        <row r="53">
          <cell r="B53" t="str">
            <v>崎　濱　正　太</v>
          </cell>
          <cell r="C53" t="str">
            <v>54-5020</v>
          </cell>
          <cell r="D53" t="str">
            <v>沖縄県名護市字宇茂佐1709番地の11県営宇茂佐団地7棟302号</v>
          </cell>
          <cell r="E53" t="str">
            <v>崎濱　秀幸</v>
          </cell>
          <cell r="F53" t="str">
            <v>905-0006</v>
          </cell>
          <cell r="G53" t="str">
            <v>さきはま　しょうた</v>
          </cell>
        </row>
        <row r="54">
          <cell r="B54" t="str">
            <v>照　屋　貴　洋</v>
          </cell>
          <cell r="C54" t="str">
            <v>53-6376</v>
          </cell>
          <cell r="D54" t="str">
            <v>沖縄県名護市字伊差川274番地の1</v>
          </cell>
          <cell r="E54" t="str">
            <v>照屋　忠敏</v>
          </cell>
          <cell r="F54" t="str">
            <v>905-1152</v>
          </cell>
          <cell r="G54" t="str">
            <v>てるや　たかひろ</v>
          </cell>
        </row>
        <row r="55">
          <cell r="B55" t="str">
            <v>伊　藝　直　人</v>
          </cell>
          <cell r="C55" t="str">
            <v>098-968-8369</v>
          </cell>
          <cell r="D55" t="str">
            <v>沖縄県国頭郡宜野座村字惣慶1768番地の3</v>
          </cell>
          <cell r="E55" t="str">
            <v>伊藝　直</v>
          </cell>
          <cell r="F55" t="str">
            <v>904-1303</v>
          </cell>
          <cell r="G55" t="str">
            <v>いげい　なおと</v>
          </cell>
        </row>
        <row r="56">
          <cell r="B56" t="str">
            <v>伊　佐　　　樹</v>
          </cell>
          <cell r="C56" t="str">
            <v>54-3091</v>
          </cell>
          <cell r="D56" t="str">
            <v>沖縄県名護市東江1-2-25-202ｺｰﾎﾟドレミ</v>
          </cell>
          <cell r="E56" t="str">
            <v>垣松　康則</v>
          </cell>
          <cell r="F56" t="str">
            <v>905-0021</v>
          </cell>
          <cell r="G56" t="str">
            <v>いさ　いつき</v>
          </cell>
        </row>
        <row r="57">
          <cell r="B57" t="str">
            <v>上　地　武　志</v>
          </cell>
          <cell r="C57" t="str">
            <v>58-2784</v>
          </cell>
          <cell r="D57" t="str">
            <v>沖縄県名護市字仲尾次334-2</v>
          </cell>
          <cell r="E57" t="str">
            <v>上地　登</v>
          </cell>
          <cell r="F57" t="str">
            <v>905-1144</v>
          </cell>
          <cell r="G57" t="str">
            <v>うえち　たけし</v>
          </cell>
        </row>
        <row r="58">
          <cell r="B58" t="str">
            <v>大　城　清　明</v>
          </cell>
          <cell r="C58" t="str">
            <v>52-5291</v>
          </cell>
          <cell r="D58" t="str">
            <v>沖縄県名護市字幸喜876</v>
          </cell>
          <cell r="E58" t="str">
            <v>大城　俊邦</v>
          </cell>
          <cell r="F58" t="str">
            <v>905-0025</v>
          </cell>
          <cell r="G58" t="str">
            <v>おおしろ　きよあき</v>
          </cell>
        </row>
        <row r="59">
          <cell r="B59" t="str">
            <v>大　城　　　徹</v>
          </cell>
          <cell r="C59" t="str">
            <v>050-1467-3278</v>
          </cell>
          <cell r="D59" t="str">
            <v>沖縄県国頭郡金武町金武4276-7</v>
          </cell>
          <cell r="E59" t="str">
            <v>大城　美枝子</v>
          </cell>
          <cell r="F59" t="str">
            <v>904-1201</v>
          </cell>
          <cell r="G59" t="str">
            <v>おおしろ　とおる</v>
          </cell>
        </row>
        <row r="60">
          <cell r="B60" t="str">
            <v>大　城　陽　水</v>
          </cell>
          <cell r="C60" t="str">
            <v>56-2321</v>
          </cell>
          <cell r="D60" t="str">
            <v>沖縄県国頭郡今帰仁村字天底805</v>
          </cell>
          <cell r="E60" t="str">
            <v>大城　一夫</v>
          </cell>
          <cell r="F60" t="str">
            <v>905-0411</v>
          </cell>
          <cell r="G60" t="str">
            <v>おおしろ　ようすい</v>
          </cell>
        </row>
        <row r="61">
          <cell r="B61" t="str">
            <v>荻　堂　孝　之</v>
          </cell>
          <cell r="C61" t="str">
            <v>55-3033</v>
          </cell>
          <cell r="D61" t="str">
            <v>沖縄県名護市字辺野古1009-7</v>
          </cell>
          <cell r="E61" t="str">
            <v>新里　則雄</v>
          </cell>
          <cell r="F61" t="str">
            <v>905-2171</v>
          </cell>
          <cell r="G61" t="str">
            <v>おぎどう　たかゆき</v>
          </cell>
        </row>
        <row r="62">
          <cell r="B62" t="str">
            <v>翁　長　正　人</v>
          </cell>
          <cell r="C62" t="str">
            <v>098-968-5024</v>
          </cell>
          <cell r="D62" t="str">
            <v>沖縄県国頭郡宜野座村惣慶284番地1</v>
          </cell>
          <cell r="E62" t="str">
            <v>翁長　義正</v>
          </cell>
          <cell r="F62" t="str">
            <v>904-1303</v>
          </cell>
          <cell r="G62" t="str">
            <v>おなが　まさと</v>
          </cell>
        </row>
        <row r="63">
          <cell r="B63" t="str">
            <v>嘉　数　昇　太</v>
          </cell>
          <cell r="C63" t="str">
            <v>54-0884</v>
          </cell>
          <cell r="D63" t="str">
            <v>沖縄県名護市字宇茂佐181</v>
          </cell>
          <cell r="E63" t="str">
            <v>嘉数　昇</v>
          </cell>
          <cell r="F63" t="str">
            <v>905-0006</v>
          </cell>
          <cell r="G63" t="str">
            <v>かかず　しょうた</v>
          </cell>
        </row>
        <row r="64">
          <cell r="B64" t="str">
            <v>嘉　数　直　彦</v>
          </cell>
          <cell r="C64" t="str">
            <v>47-3956</v>
          </cell>
          <cell r="D64" t="str">
            <v>沖縄県国頭郡本部町字瀬底686</v>
          </cell>
          <cell r="E64" t="str">
            <v>嘉数　枝美子</v>
          </cell>
          <cell r="F64" t="str">
            <v>905-0227</v>
          </cell>
          <cell r="G64" t="str">
            <v>かかず　なおひこ</v>
          </cell>
        </row>
        <row r="65">
          <cell r="B65" t="str">
            <v>我如古　盛　矢</v>
          </cell>
          <cell r="C65" t="str">
            <v>55-8039</v>
          </cell>
          <cell r="D65" t="str">
            <v>沖縄県名護市字天仁屋601-1天仁屋市営住宅1-2</v>
          </cell>
          <cell r="E65" t="str">
            <v>我如古　盛昌</v>
          </cell>
          <cell r="F65" t="str">
            <v>905-2261</v>
          </cell>
          <cell r="G65" t="str">
            <v>がねこ　せいや</v>
          </cell>
        </row>
        <row r="66">
          <cell r="B66" t="str">
            <v>岸　本　浩　幸</v>
          </cell>
          <cell r="C66" t="str">
            <v>53-3285</v>
          </cell>
          <cell r="D66" t="str">
            <v>沖縄県名護市宮里3-9-12</v>
          </cell>
          <cell r="E66" t="str">
            <v>岸本　吉弘</v>
          </cell>
          <cell r="F66" t="str">
            <v>905-0011</v>
          </cell>
          <cell r="G66" t="str">
            <v>きしもと　ひろゆき</v>
          </cell>
        </row>
        <row r="67">
          <cell r="B67" t="str">
            <v>島　袋　泰　平</v>
          </cell>
          <cell r="C67" t="str">
            <v>47-3283</v>
          </cell>
          <cell r="D67" t="str">
            <v>沖縄県国頭郡本部町字東467-8</v>
          </cell>
          <cell r="E67" t="str">
            <v>島袋　泰則</v>
          </cell>
          <cell r="F67" t="str">
            <v>905-0211</v>
          </cell>
          <cell r="G67" t="str">
            <v>しまぶくろ　たいへい</v>
          </cell>
        </row>
        <row r="68">
          <cell r="B68" t="str">
            <v>島　袋　優　也</v>
          </cell>
          <cell r="C68" t="str">
            <v>098-968-8729</v>
          </cell>
          <cell r="D68" t="str">
            <v>沖縄県国頭郡金武町字金武4208-1町営住宅浜田団地A-403</v>
          </cell>
          <cell r="E68" t="str">
            <v>島袋　政章</v>
          </cell>
          <cell r="F68" t="str">
            <v>904-1201</v>
          </cell>
          <cell r="G68" t="str">
            <v>しまぶくろ　ゆうや</v>
          </cell>
        </row>
        <row r="69">
          <cell r="B69" t="str">
            <v>新　城　琢　磨</v>
          </cell>
          <cell r="C69" t="str">
            <v>53-5645</v>
          </cell>
          <cell r="D69" t="str">
            <v>沖縄県名護市大中2-3-18-402号 ｺｰﾎﾟ華</v>
          </cell>
          <cell r="E69" t="str">
            <v>新庄　和正</v>
          </cell>
          <cell r="F69" t="str">
            <v>905-0017</v>
          </cell>
          <cell r="G69" t="str">
            <v>しんじょう　たくま</v>
          </cell>
        </row>
        <row r="70">
          <cell r="B70" t="str">
            <v>瀬　底　賢　治</v>
          </cell>
          <cell r="C70" t="str">
            <v>098-967-8126</v>
          </cell>
          <cell r="D70" t="str">
            <v>沖縄県国頭郡恩納村字名嘉真164番地</v>
          </cell>
          <cell r="E70" t="str">
            <v>瀬底　久子</v>
          </cell>
          <cell r="F70" t="str">
            <v>904-0401</v>
          </cell>
          <cell r="G70" t="str">
            <v>せそこ　けんじ</v>
          </cell>
        </row>
        <row r="71">
          <cell r="B71" t="str">
            <v>玉　城　安生匡</v>
          </cell>
          <cell r="C71" t="str">
            <v>54-4322</v>
          </cell>
          <cell r="D71" t="str">
            <v>沖縄県名護市字宇茂佐773-1うんさの森第二市営住宅D-305</v>
          </cell>
          <cell r="E71" t="str">
            <v>玉城　安延</v>
          </cell>
          <cell r="F71" t="str">
            <v>905-0006</v>
          </cell>
          <cell r="G71" t="str">
            <v>たまき　あきまさ</v>
          </cell>
        </row>
        <row r="72">
          <cell r="B72" t="str">
            <v>玉　城　　　俊</v>
          </cell>
          <cell r="C72" t="str">
            <v>44-2449</v>
          </cell>
          <cell r="D72" t="str">
            <v>沖縄県国頭郡仰木依存字津波420 村営渡海団地3-3</v>
          </cell>
          <cell r="E72" t="str">
            <v>玉城　啓子</v>
          </cell>
          <cell r="F72" t="str">
            <v>905-1318</v>
          </cell>
          <cell r="G72" t="str">
            <v>たまき　しゅん</v>
          </cell>
        </row>
        <row r="73">
          <cell r="B73" t="str">
            <v>玉　城　陽　平</v>
          </cell>
          <cell r="C73" t="str">
            <v>58-1778</v>
          </cell>
          <cell r="D73" t="str">
            <v>沖縄県名護市字振慶名175番地1</v>
          </cell>
          <cell r="E73" t="str">
            <v>玉城　靖</v>
          </cell>
          <cell r="F73" t="str">
            <v>905-1151</v>
          </cell>
          <cell r="G73" t="str">
            <v>たまき　ようへい</v>
          </cell>
        </row>
        <row r="74">
          <cell r="B74" t="str">
            <v>當　眞　　　卓</v>
          </cell>
          <cell r="C74" t="str">
            <v>098-968-8914</v>
          </cell>
          <cell r="D74" t="str">
            <v>沖縄県国頭郡宜野座村字松田2234-110</v>
          </cell>
          <cell r="E74" t="str">
            <v>當眞　嗣彦</v>
          </cell>
          <cell r="F74" t="str">
            <v>904-1301</v>
          </cell>
          <cell r="G74" t="str">
            <v>とうま　たく</v>
          </cell>
        </row>
        <row r="75">
          <cell r="B75" t="str">
            <v>仲　間　　　真</v>
          </cell>
          <cell r="C75" t="str">
            <v>56-4175</v>
          </cell>
          <cell r="D75" t="str">
            <v>沖縄県国頭郡今帰仁村字上運天1416番地</v>
          </cell>
          <cell r="E75" t="str">
            <v>仲間　賢司</v>
          </cell>
          <cell r="F75" t="str">
            <v>905-0404</v>
          </cell>
          <cell r="G75" t="str">
            <v>なかま　しん</v>
          </cell>
        </row>
        <row r="76">
          <cell r="B76" t="str">
            <v>仲　間　　　昂</v>
          </cell>
          <cell r="C76" t="str">
            <v>098-968-3679</v>
          </cell>
          <cell r="D76" t="str">
            <v>沖縄県国頭郡宜野座村漢那108番地</v>
          </cell>
          <cell r="E76" t="str">
            <v>仲間　靖</v>
          </cell>
          <cell r="F76" t="str">
            <v>904-1304</v>
          </cell>
          <cell r="G76" t="str">
            <v>なかま　すばる</v>
          </cell>
        </row>
        <row r="77">
          <cell r="B77" t="str">
            <v>比　嘉　和　樹</v>
          </cell>
          <cell r="C77" t="str">
            <v>53-7005</v>
          </cell>
          <cell r="D77" t="str">
            <v>沖縄県名護市東江四丁目8番地14号</v>
          </cell>
          <cell r="E77" t="str">
            <v>比嘉　善典</v>
          </cell>
          <cell r="F77" t="str">
            <v>905-0021</v>
          </cell>
          <cell r="G77" t="str">
            <v>ひが　かずき</v>
          </cell>
        </row>
        <row r="78">
          <cell r="B78" t="str">
            <v>比　嘉　志　郎</v>
          </cell>
          <cell r="C78" t="str">
            <v>52-6333</v>
          </cell>
          <cell r="D78" t="str">
            <v>沖縄県名護市字宇茂佐332</v>
          </cell>
          <cell r="E78" t="str">
            <v>比嘉　政信</v>
          </cell>
          <cell r="F78" t="str">
            <v>905-0006</v>
          </cell>
          <cell r="G78" t="str">
            <v>ひが　しろう</v>
          </cell>
        </row>
        <row r="79">
          <cell r="B79" t="str">
            <v>比　嘉　　　猛</v>
          </cell>
          <cell r="C79" t="str">
            <v>54-0049</v>
          </cell>
          <cell r="D79" t="str">
            <v>沖縄県名護市字屋部1669-3</v>
          </cell>
          <cell r="E79" t="str">
            <v>比嘉　辰吉</v>
          </cell>
          <cell r="F79" t="str">
            <v>905-0007</v>
          </cell>
          <cell r="G79" t="str">
            <v>ひが　たけし</v>
          </cell>
        </row>
        <row r="80">
          <cell r="B80" t="str">
            <v>比　嘉　康　人</v>
          </cell>
          <cell r="C80" t="str">
            <v>56-4786</v>
          </cell>
          <cell r="D80" t="str">
            <v>沖縄県国頭郡今帰仁村字古宇利259</v>
          </cell>
          <cell r="E80" t="str">
            <v>比嘉　康喜</v>
          </cell>
          <cell r="F80" t="str">
            <v>905-0406</v>
          </cell>
          <cell r="G80" t="str">
            <v>ひが　やすひと</v>
          </cell>
        </row>
        <row r="81">
          <cell r="B81" t="str">
            <v>比　嘉　優　介</v>
          </cell>
          <cell r="C81" t="str">
            <v>53-6411</v>
          </cell>
          <cell r="D81" t="str">
            <v>沖縄県名護市字屋部290-4</v>
          </cell>
          <cell r="E81" t="str">
            <v>比嘉　克也</v>
          </cell>
          <cell r="F81" t="str">
            <v>905-0007</v>
          </cell>
          <cell r="G81" t="str">
            <v>ひが　ゆうすけ</v>
          </cell>
        </row>
        <row r="82">
          <cell r="B82" t="str">
            <v>比　嘉　良　樹</v>
          </cell>
          <cell r="C82" t="str">
            <v>52-1553</v>
          </cell>
          <cell r="D82" t="str">
            <v>沖縄県名護市城1丁目16番11号</v>
          </cell>
          <cell r="E82" t="str">
            <v>比嘉　哲</v>
          </cell>
          <cell r="F82" t="str">
            <v>905-0013</v>
          </cell>
          <cell r="G82" t="str">
            <v>ひが　よしき</v>
          </cell>
        </row>
        <row r="83">
          <cell r="B83" t="str">
            <v>平　山　寛　樹</v>
          </cell>
          <cell r="C83" t="str">
            <v>56-5787</v>
          </cell>
          <cell r="D83" t="str">
            <v>沖縄県国頭郡今帰仁村字上運天911-1</v>
          </cell>
          <cell r="E83" t="str">
            <v>平山　一夫</v>
          </cell>
          <cell r="F83" t="str">
            <v>905-0404</v>
          </cell>
          <cell r="G83" t="str">
            <v>ひらやま　ひろき</v>
          </cell>
        </row>
        <row r="84">
          <cell r="B84" t="str">
            <v>松　田　幸　人</v>
          </cell>
          <cell r="C84" t="str">
            <v>56-3576</v>
          </cell>
          <cell r="D84" t="str">
            <v>沖縄県国頭郡今帰仁村字古宇利2172-2</v>
          </cell>
          <cell r="E84" t="str">
            <v>松田　ツル</v>
          </cell>
          <cell r="F84" t="str">
            <v>905-0406</v>
          </cell>
          <cell r="G84" t="str">
            <v>まつだ　ゆきと</v>
          </cell>
        </row>
        <row r="85">
          <cell r="B85" t="str">
            <v>松　本　優　也</v>
          </cell>
          <cell r="C85" t="str">
            <v>53-6143</v>
          </cell>
          <cell r="D85" t="str">
            <v>沖縄県名護市東江1-16-13</v>
          </cell>
          <cell r="E85" t="str">
            <v>松本　洋子</v>
          </cell>
          <cell r="F85" t="str">
            <v>905-0021</v>
          </cell>
          <cell r="G85" t="str">
            <v>まつもと　よしや</v>
          </cell>
        </row>
        <row r="86">
          <cell r="B86" t="str">
            <v>宮　城　健　太</v>
          </cell>
          <cell r="C86" t="str">
            <v>44-2130</v>
          </cell>
          <cell r="D86" t="str">
            <v>沖縄県国頭郡大宜味村字屋古2 村営屋古団地A-3</v>
          </cell>
          <cell r="E86" t="str">
            <v>宮城　節子</v>
          </cell>
          <cell r="F86" t="str">
            <v>905-1312</v>
          </cell>
          <cell r="G86" t="str">
            <v>みやぎ　けんた</v>
          </cell>
        </row>
        <row r="87">
          <cell r="B87" t="str">
            <v>宮　城　拓　矢</v>
          </cell>
          <cell r="C87" t="str">
            <v>53-5233</v>
          </cell>
          <cell r="D87" t="str">
            <v>沖縄県名護市字古宇利67番地2</v>
          </cell>
          <cell r="E87" t="str">
            <v>宮城　強</v>
          </cell>
          <cell r="F87" t="str">
            <v>905-1156</v>
          </cell>
          <cell r="G87" t="str">
            <v>みやぎ　たくや</v>
          </cell>
        </row>
        <row r="88">
          <cell r="B88" t="str">
            <v>宮　里　武　明</v>
          </cell>
          <cell r="C88" t="str">
            <v>52-0021</v>
          </cell>
          <cell r="D88" t="str">
            <v>沖縄県名護市字我部祖河153番地</v>
          </cell>
          <cell r="E88" t="str">
            <v>宮里　めぐみ</v>
          </cell>
          <cell r="F88" t="str">
            <v>905-1155</v>
          </cell>
          <cell r="G88" t="str">
            <v>みやざと　たけあき</v>
          </cell>
        </row>
        <row r="89">
          <cell r="B89" t="str">
            <v>吉　田　成　亨</v>
          </cell>
          <cell r="C89" t="str">
            <v>58-2637</v>
          </cell>
          <cell r="D89" t="str">
            <v>沖縄県名護市字親川124 ｺﾝｼｪｰﾙ棚原305</v>
          </cell>
          <cell r="E89" t="str">
            <v>吉田　育男</v>
          </cell>
          <cell r="F89" t="str">
            <v>905-1146</v>
          </cell>
          <cell r="G89" t="str">
            <v>よしだ　なりあき</v>
          </cell>
        </row>
        <row r="90">
          <cell r="B90" t="str">
            <v>池　宮　亜沙美</v>
          </cell>
          <cell r="C90" t="str">
            <v>52-3338</v>
          </cell>
          <cell r="D90" t="str">
            <v>沖縄県名護市字伊差川872番地2</v>
          </cell>
          <cell r="E90" t="str">
            <v>池宮　秀次</v>
          </cell>
          <cell r="F90" t="str">
            <v>905-1152</v>
          </cell>
          <cell r="G90" t="str">
            <v>いけみや　あさみ</v>
          </cell>
        </row>
        <row r="91">
          <cell r="B91" t="str">
            <v>島　袋　阿佐美</v>
          </cell>
          <cell r="C91" t="str">
            <v>54-0274</v>
          </cell>
          <cell r="D91" t="str">
            <v>沖縄県名護市字数久田433-1</v>
          </cell>
          <cell r="E91" t="str">
            <v>島袋　稔</v>
          </cell>
          <cell r="F91" t="str">
            <v>905-0023</v>
          </cell>
          <cell r="G91" t="str">
            <v>しまぶくろ　あさみ</v>
          </cell>
        </row>
        <row r="92">
          <cell r="B92" t="str">
            <v>玉　城　亜　希</v>
          </cell>
          <cell r="C92" t="str">
            <v>52-4087</v>
          </cell>
          <cell r="D92" t="str">
            <v>沖縄県名護市字数久田592-2 玉城ｱﾊﾟｰﾄ101</v>
          </cell>
          <cell r="E92" t="str">
            <v>玉城　宏通</v>
          </cell>
          <cell r="F92" t="str">
            <v>905-0023</v>
          </cell>
          <cell r="G92" t="str">
            <v>たあしろ　あき</v>
          </cell>
        </row>
        <row r="93">
          <cell r="B93" t="str">
            <v>仲　村　さやか</v>
          </cell>
          <cell r="C93" t="str">
            <v>53-8180</v>
          </cell>
          <cell r="D93" t="str">
            <v>沖縄県名護市字安和857番地2 安和市営住宅205</v>
          </cell>
          <cell r="E93" t="str">
            <v>仲村　善則</v>
          </cell>
          <cell r="F93" t="str">
            <v>905-0001</v>
          </cell>
          <cell r="G93" t="str">
            <v>なかむら　さやか</v>
          </cell>
        </row>
        <row r="94">
          <cell r="B94" t="str">
            <v>宮　城　真奈美</v>
          </cell>
          <cell r="C94" t="str">
            <v>54-0819</v>
          </cell>
          <cell r="D94" t="str">
            <v>沖縄県名護市字世冨慶920番地2</v>
          </cell>
          <cell r="E94" t="str">
            <v>宮城　良光</v>
          </cell>
          <cell r="F94" t="str">
            <v>905-0022</v>
          </cell>
          <cell r="G94" t="str">
            <v>みやぎ　まなみ</v>
          </cell>
        </row>
        <row r="95">
          <cell r="B95" t="str">
            <v>花　城　　　豊</v>
          </cell>
          <cell r="C95" t="str">
            <v>56-3817</v>
          </cell>
          <cell r="D95" t="str">
            <v>沖縄県国頭郡今帰仁村字平敷842番地1</v>
          </cell>
          <cell r="E95" t="str">
            <v>花城　安降</v>
          </cell>
          <cell r="F95" t="str">
            <v>905-0423</v>
          </cell>
          <cell r="G95" t="str">
            <v>はなしろ　ゆたか</v>
          </cell>
        </row>
        <row r="96">
          <cell r="B96" t="str">
            <v>新　崎　　　結</v>
          </cell>
          <cell r="C96" t="str">
            <v>58-3911</v>
          </cell>
          <cell r="D96" t="str">
            <v>沖縄県名護市字稲嶺43番地</v>
          </cell>
          <cell r="E96" t="str">
            <v>新崎　康治</v>
          </cell>
          <cell r="F96" t="str">
            <v>905-1142</v>
          </cell>
          <cell r="G96" t="str">
            <v>あらさき　ゆい</v>
          </cell>
        </row>
        <row r="97">
          <cell r="B97" t="str">
            <v>大兼久　裕　也</v>
          </cell>
          <cell r="C97" t="str">
            <v>52-8280</v>
          </cell>
          <cell r="D97" t="str">
            <v>沖縄県名護市字饒平名430番地の1饒平名市営住宅230号</v>
          </cell>
          <cell r="E97" t="str">
            <v>大兼久　民子</v>
          </cell>
          <cell r="F97" t="str">
            <v>905-1632</v>
          </cell>
          <cell r="G97" t="str">
            <v>おおがねく　ゆうや</v>
          </cell>
        </row>
        <row r="98">
          <cell r="B98" t="str">
            <v>大　城　和　生</v>
          </cell>
          <cell r="C98" t="str">
            <v>47-6247</v>
          </cell>
          <cell r="D98" t="str">
            <v>沖縄県国頭郡本部町字瀬底105番地</v>
          </cell>
          <cell r="E98" t="str">
            <v>大城　靖</v>
          </cell>
          <cell r="F98" t="str">
            <v>905-0227</v>
          </cell>
          <cell r="G98" t="str">
            <v>おおしろ　かずなり</v>
          </cell>
        </row>
        <row r="99">
          <cell r="B99" t="str">
            <v>大　城　　　隼</v>
          </cell>
          <cell r="C99" t="str">
            <v>53-1400</v>
          </cell>
          <cell r="D99" t="str">
            <v>沖縄県名護市宮里7丁目5番24号</v>
          </cell>
          <cell r="E99" t="str">
            <v>大城　幸恵</v>
          </cell>
          <cell r="F99" t="str">
            <v>905-0011</v>
          </cell>
          <cell r="G99" t="str">
            <v>おおしろ　しゅん</v>
          </cell>
        </row>
        <row r="100">
          <cell r="B100" t="str">
            <v>大　城　淳　一</v>
          </cell>
          <cell r="C100">
            <v>0</v>
          </cell>
          <cell r="D100" t="str">
            <v>沖縄県名護市字中山173番地 中山第二市営住宅202号</v>
          </cell>
          <cell r="E100" t="str">
            <v>大城　雅枝</v>
          </cell>
          <cell r="F100" t="str">
            <v>905-0004</v>
          </cell>
          <cell r="G100" t="str">
            <v>おおしろ　じゅんいち</v>
          </cell>
        </row>
        <row r="101">
          <cell r="B101" t="str">
            <v>大　城　祥　太</v>
          </cell>
          <cell r="C101" t="str">
            <v>47-4533</v>
          </cell>
          <cell r="D101" t="str">
            <v>沖縄県国頭郡本部町字瀬底443番地の2</v>
          </cell>
          <cell r="E101" t="str">
            <v>大城　明信</v>
          </cell>
          <cell r="F101" t="str">
            <v>905-0227</v>
          </cell>
          <cell r="G101" t="str">
            <v>おおしろ　しょうた</v>
          </cell>
        </row>
        <row r="102">
          <cell r="B102" t="str">
            <v>大　城　祐　希</v>
          </cell>
          <cell r="C102" t="str">
            <v>53-2331</v>
          </cell>
          <cell r="D102" t="str">
            <v>沖縄県名護市字宇茂佐1709番地の11 県営無猛者団地2棟303号</v>
          </cell>
          <cell r="E102" t="str">
            <v>大城　行治</v>
          </cell>
          <cell r="F102" t="str">
            <v>905-0006</v>
          </cell>
          <cell r="G102" t="str">
            <v>おおしろ　ゆうき</v>
          </cell>
        </row>
        <row r="103">
          <cell r="B103" t="str">
            <v>翁　長　成　龍</v>
          </cell>
          <cell r="C103" t="str">
            <v>53-8975</v>
          </cell>
          <cell r="D103" t="str">
            <v>沖縄県名護市字屋部1088番地</v>
          </cell>
          <cell r="E103" t="str">
            <v>翁長　政成</v>
          </cell>
          <cell r="F103" t="str">
            <v>905-0007</v>
          </cell>
          <cell r="G103" t="str">
            <v>おなが　せいりゅう</v>
          </cell>
        </row>
        <row r="104">
          <cell r="B104" t="str">
            <v>岸　本　良　一</v>
          </cell>
          <cell r="C104" t="str">
            <v>53-0880</v>
          </cell>
          <cell r="D104" t="str">
            <v>沖縄県名護市宮里3丁目9番18号</v>
          </cell>
          <cell r="E104" t="str">
            <v>岸本　秀康</v>
          </cell>
          <cell r="F104" t="str">
            <v>905-0011</v>
          </cell>
          <cell r="G104" t="str">
            <v>きしもと　りょういち</v>
          </cell>
        </row>
        <row r="105">
          <cell r="B105" t="str">
            <v>儀　間　貴　之</v>
          </cell>
          <cell r="C105" t="str">
            <v>58-1876</v>
          </cell>
          <cell r="D105" t="str">
            <v>沖縄県名護市字振慶名8番地</v>
          </cell>
          <cell r="E105" t="str">
            <v>儀間　清</v>
          </cell>
          <cell r="F105" t="str">
            <v>905-1151</v>
          </cell>
          <cell r="G105" t="str">
            <v>ぎま　たかゆき</v>
          </cell>
        </row>
        <row r="106">
          <cell r="B106" t="str">
            <v>喜屋武　卓　也</v>
          </cell>
          <cell r="C106" t="str">
            <v>48-3073</v>
          </cell>
          <cell r="D106" t="str">
            <v>沖縄県国頭郡本部町字備瀬639番地の21</v>
          </cell>
          <cell r="E106" t="str">
            <v>喜屋武　猛</v>
          </cell>
          <cell r="F106" t="str">
            <v>905-0207</v>
          </cell>
          <cell r="G106" t="str">
            <v>きゃん　たくや</v>
          </cell>
        </row>
        <row r="107">
          <cell r="B107" t="str">
            <v>喜友名　　　基</v>
          </cell>
          <cell r="C107" t="str">
            <v>56-4557</v>
          </cell>
          <cell r="D107" t="str">
            <v>沖縄県国頭郡今帰仁村字湧川351番地の2</v>
          </cell>
          <cell r="E107" t="str">
            <v>喜友名　盛経</v>
          </cell>
          <cell r="F107" t="str">
            <v>905-0412</v>
          </cell>
          <cell r="G107" t="str">
            <v>きゆな　もとい</v>
          </cell>
        </row>
        <row r="108">
          <cell r="B108" t="str">
            <v>久　志　竜　裕</v>
          </cell>
          <cell r="C108" t="str">
            <v>47-5897</v>
          </cell>
          <cell r="D108" t="str">
            <v>沖縄県国頭郡本部町字伊豆味328番地の2</v>
          </cell>
          <cell r="E108" t="str">
            <v>久志　政明</v>
          </cell>
          <cell r="F108" t="str">
            <v>905-0221</v>
          </cell>
          <cell r="G108" t="str">
            <v>くし　たつひろ</v>
          </cell>
        </row>
        <row r="109">
          <cell r="B109" t="str">
            <v>具志堅　　　聖</v>
          </cell>
          <cell r="C109" t="str">
            <v>47-4343</v>
          </cell>
          <cell r="D109" t="str">
            <v>沖縄県国頭郡本部町字大浜495番地</v>
          </cell>
          <cell r="E109" t="str">
            <v>具志堅　實</v>
          </cell>
          <cell r="F109" t="str">
            <v>905-0212</v>
          </cell>
          <cell r="G109" t="str">
            <v>ぐしけん　ひじり</v>
          </cell>
        </row>
        <row r="110">
          <cell r="B110" t="str">
            <v>久　高　　　巧</v>
          </cell>
          <cell r="C110" t="str">
            <v>52-0275</v>
          </cell>
          <cell r="D110" t="str">
            <v>沖縄県名護市字数久田300番地</v>
          </cell>
          <cell r="E110" t="str">
            <v>久高　悟</v>
          </cell>
          <cell r="F110" t="str">
            <v>905-0023</v>
          </cell>
          <cell r="G110" t="str">
            <v>くだか　たくみ</v>
          </cell>
        </row>
        <row r="111">
          <cell r="B111" t="str">
            <v>佐久本　義　隆</v>
          </cell>
          <cell r="C111" t="str">
            <v>47-4207</v>
          </cell>
          <cell r="D111" t="str">
            <v>沖縄県国頭郡本部町字東172番地</v>
          </cell>
          <cell r="E111" t="str">
            <v>佐久本　義昭</v>
          </cell>
          <cell r="F111" t="str">
            <v>905-0211</v>
          </cell>
          <cell r="G111" t="str">
            <v>さくもと　よしたか</v>
          </cell>
        </row>
        <row r="112">
          <cell r="B112" t="str">
            <v>高江洲　新　生</v>
          </cell>
          <cell r="C112" t="str">
            <v>54-1338</v>
          </cell>
          <cell r="D112" t="str">
            <v>沖縄県名護市大東二丁目6番27-206号 ﾊﾟﾗｼｵ東江</v>
          </cell>
          <cell r="E112" t="str">
            <v>高江洲　昌博</v>
          </cell>
          <cell r="F112" t="str">
            <v>905-0016</v>
          </cell>
          <cell r="G112" t="str">
            <v>たかえす　しんせい</v>
          </cell>
        </row>
        <row r="113">
          <cell r="B113" t="str">
            <v>高　里　翔　立</v>
          </cell>
          <cell r="C113" t="str">
            <v>098-968-6117</v>
          </cell>
          <cell r="D113" t="str">
            <v>沖縄県国頭郡宜野座村字惣慶283番地の2</v>
          </cell>
          <cell r="E113" t="str">
            <v>高里　立夫</v>
          </cell>
          <cell r="F113" t="str">
            <v>904-1303</v>
          </cell>
          <cell r="G113" t="str">
            <v>たかざと　しょうりつ</v>
          </cell>
        </row>
        <row r="114">
          <cell r="B114" t="str">
            <v>玉　里　有希真</v>
          </cell>
          <cell r="C114" t="str">
            <v>53-1890</v>
          </cell>
          <cell r="D114" t="str">
            <v>沖縄県名護市大中3丁目14番19号</v>
          </cell>
          <cell r="E114" t="str">
            <v>玉里　政博</v>
          </cell>
          <cell r="F114" t="str">
            <v>905-0017</v>
          </cell>
          <cell r="G114" t="str">
            <v>たまさと　ゆきま</v>
          </cell>
        </row>
        <row r="115">
          <cell r="B115" t="str">
            <v>玉　城　和　紀</v>
          </cell>
          <cell r="C115" t="str">
            <v>43-2073</v>
          </cell>
          <cell r="D115" t="str">
            <v>沖縄県国頭郡東村字宮城413番地の3</v>
          </cell>
          <cell r="E115" t="str">
            <v>玉城　旭</v>
          </cell>
          <cell r="F115" t="str">
            <v>905-1202</v>
          </cell>
          <cell r="G115" t="str">
            <v>たましろ　かずき</v>
          </cell>
        </row>
        <row r="116">
          <cell r="B116" t="str">
            <v>玉　城　翔　太</v>
          </cell>
          <cell r="C116" t="str">
            <v>53-7502</v>
          </cell>
          <cell r="D116" t="str">
            <v>沖縄県名護市宮里4丁目16番19号</v>
          </cell>
          <cell r="E116" t="str">
            <v>玉城　正彦</v>
          </cell>
          <cell r="F116" t="str">
            <v>905-0011</v>
          </cell>
          <cell r="G116" t="str">
            <v>たましろ　しょうた</v>
          </cell>
        </row>
        <row r="117">
          <cell r="B117" t="str">
            <v>知　念　　　隼</v>
          </cell>
          <cell r="C117" t="str">
            <v>52-1003</v>
          </cell>
          <cell r="D117" t="str">
            <v>沖縄県名護市宮里6丁目4番地21号</v>
          </cell>
          <cell r="E117" t="str">
            <v>知念　善彦</v>
          </cell>
          <cell r="F117" t="str">
            <v>905-1156</v>
          </cell>
          <cell r="G117" t="str">
            <v>ちねん　はやと</v>
          </cell>
        </row>
        <row r="118">
          <cell r="B118" t="str">
            <v>知　念　正　也</v>
          </cell>
          <cell r="C118" t="str">
            <v>47-3311</v>
          </cell>
          <cell r="D118" t="str">
            <v>沖縄県国頭郡本部町字野原279番地の1</v>
          </cell>
          <cell r="E118" t="str">
            <v>知念　正次</v>
          </cell>
          <cell r="F118" t="str">
            <v>905-0215</v>
          </cell>
          <cell r="G118" t="str">
            <v>ちねん　まさや</v>
          </cell>
        </row>
        <row r="119">
          <cell r="B119" t="str">
            <v>知　念　義　直</v>
          </cell>
          <cell r="C119" t="str">
            <v>47-5259</v>
          </cell>
          <cell r="D119" t="str">
            <v>沖縄県国頭郡本部町字瀬底546番地</v>
          </cell>
          <cell r="E119" t="str">
            <v>知念　義明</v>
          </cell>
          <cell r="F119" t="str">
            <v>905-0227</v>
          </cell>
          <cell r="G119" t="str">
            <v>ちねん　よしなお</v>
          </cell>
        </row>
        <row r="120">
          <cell r="B120" t="str">
            <v>當　眞　嗣　男</v>
          </cell>
          <cell r="C120" t="str">
            <v>53-1503</v>
          </cell>
          <cell r="D120" t="str">
            <v>沖縄県名護市字伊差川1053番地2</v>
          </cell>
          <cell r="E120" t="str">
            <v>當眞　嗣博</v>
          </cell>
          <cell r="F120" t="str">
            <v>905-1152</v>
          </cell>
          <cell r="G120" t="str">
            <v>とうま　つぐお</v>
          </cell>
        </row>
        <row r="121">
          <cell r="B121" t="str">
            <v>渡慶次　優　輝</v>
          </cell>
          <cell r="C121" t="str">
            <v>53-2313</v>
          </cell>
          <cell r="D121" t="str">
            <v>沖縄県名護市大中三丁目17番の9 丸宮ﾏﾝｼｮﾝ202号室</v>
          </cell>
          <cell r="E121" t="str">
            <v>渡慶次　幸代</v>
          </cell>
          <cell r="F121" t="str">
            <v>905-0017</v>
          </cell>
          <cell r="G121" t="str">
            <v>とけし　ゆうき</v>
          </cell>
        </row>
        <row r="122">
          <cell r="B122" t="str">
            <v>豊　里　　　伸</v>
          </cell>
          <cell r="C122" t="str">
            <v>53-7881</v>
          </cell>
          <cell r="D122" t="str">
            <v>沖縄県名護市宮里452番地の2 ｺｰﾎﾟあさひ306号</v>
          </cell>
          <cell r="E122" t="str">
            <v>豊里　修</v>
          </cell>
          <cell r="F122" t="str">
            <v>905-0011</v>
          </cell>
          <cell r="G122" t="str">
            <v>とよざと　しん</v>
          </cell>
        </row>
        <row r="123">
          <cell r="B123" t="str">
            <v>中　本　一　成</v>
          </cell>
          <cell r="C123" t="str">
            <v>53-0703</v>
          </cell>
          <cell r="D123" t="str">
            <v>沖縄県名護市宮里4丁目9番22号</v>
          </cell>
          <cell r="E123" t="str">
            <v>中本　昌子</v>
          </cell>
          <cell r="F123" t="str">
            <v>905-0011</v>
          </cell>
          <cell r="G123" t="str">
            <v>なかもと　かずなり</v>
          </cell>
        </row>
        <row r="124">
          <cell r="B124" t="str">
            <v>仲　本　興　大</v>
          </cell>
          <cell r="C124" t="str">
            <v>52-4373</v>
          </cell>
          <cell r="D124" t="str">
            <v>沖縄県名護市字宇茂佐773番地1 うんさの森第１市営住宅B-305</v>
          </cell>
          <cell r="E124" t="str">
            <v>仲本　栄子</v>
          </cell>
          <cell r="F124" t="str">
            <v>905-0006</v>
          </cell>
          <cell r="G124" t="str">
            <v>なかもと　こうだい</v>
          </cell>
        </row>
        <row r="125">
          <cell r="B125" t="str">
            <v>花　城　直　秀</v>
          </cell>
          <cell r="C125" t="str">
            <v>52-8656</v>
          </cell>
          <cell r="D125" t="str">
            <v>沖縄県名護市字運天原494番地</v>
          </cell>
          <cell r="E125" t="str">
            <v>花城　民子</v>
          </cell>
          <cell r="F125" t="str">
            <v>905-1634</v>
          </cell>
          <cell r="G125" t="str">
            <v>はなしろ　なおひで</v>
          </cell>
        </row>
        <row r="126">
          <cell r="B126" t="str">
            <v>比　嘉　貴　行</v>
          </cell>
          <cell r="C126" t="str">
            <v>52-4059</v>
          </cell>
          <cell r="D126" t="str">
            <v>沖縄県名護市大中1丁目17番3号</v>
          </cell>
          <cell r="E126" t="str">
            <v>比嘉　久俊</v>
          </cell>
          <cell r="F126" t="str">
            <v>905-0017</v>
          </cell>
          <cell r="G126" t="str">
            <v>ひが　たかゆき</v>
          </cell>
        </row>
        <row r="127">
          <cell r="B127" t="str">
            <v>比　嘉　久　尚</v>
          </cell>
          <cell r="C127" t="str">
            <v>53-7948</v>
          </cell>
          <cell r="D127" t="str">
            <v>沖縄県名護市宮里1丁目11番22号</v>
          </cell>
          <cell r="E127" t="str">
            <v>比嘉　久利</v>
          </cell>
          <cell r="F127" t="str">
            <v>605-0011</v>
          </cell>
          <cell r="G127" t="str">
            <v>ひが　ひさなお</v>
          </cell>
        </row>
        <row r="128">
          <cell r="B128" t="str">
            <v>比　嘉　勇　気</v>
          </cell>
          <cell r="C128" t="str">
            <v>53-7948</v>
          </cell>
          <cell r="D128" t="str">
            <v>沖縄県名護市大南4丁目10番8-1号</v>
          </cell>
          <cell r="E128" t="str">
            <v>比嘉　真次</v>
          </cell>
          <cell r="F128" t="str">
            <v>905-0015</v>
          </cell>
          <cell r="G128" t="str">
            <v>ひが　ゆうき</v>
          </cell>
        </row>
        <row r="129">
          <cell r="B129" t="str">
            <v>平安山　一　真</v>
          </cell>
          <cell r="C129" t="str">
            <v>52-0341</v>
          </cell>
          <cell r="D129" t="str">
            <v>沖縄県国頭郡本部町字健堅1186番地</v>
          </cell>
          <cell r="E129" t="str">
            <v>平安山　英二</v>
          </cell>
          <cell r="F129" t="str">
            <v>905-0226</v>
          </cell>
          <cell r="G129" t="str">
            <v>へんざん　かずま</v>
          </cell>
        </row>
        <row r="130">
          <cell r="B130" t="str">
            <v>宮　城　克　起</v>
          </cell>
          <cell r="C130" t="str">
            <v>54-3348</v>
          </cell>
          <cell r="D130" t="str">
            <v>沖縄県名護市宮里1丁目5番1号</v>
          </cell>
          <cell r="E130" t="str">
            <v>宮城　克充</v>
          </cell>
          <cell r="F130" t="str">
            <v>905-0011</v>
          </cell>
          <cell r="G130" t="str">
            <v>みやぎ　かつき</v>
          </cell>
        </row>
        <row r="131">
          <cell r="B131" t="str">
            <v>宮　城　　　匠</v>
          </cell>
          <cell r="C131" t="str">
            <v>47-4960</v>
          </cell>
          <cell r="D131" t="str">
            <v>沖縄県国頭郡本部町字瀬底306番地</v>
          </cell>
          <cell r="E131" t="str">
            <v>宮城　達彦</v>
          </cell>
          <cell r="F131" t="str">
            <v>905-0227</v>
          </cell>
          <cell r="G131" t="str">
            <v>みやぎ　しょう</v>
          </cell>
        </row>
        <row r="132">
          <cell r="B132" t="str">
            <v>宮　城　秀　斗</v>
          </cell>
          <cell r="C132" t="str">
            <v>53-1449</v>
          </cell>
          <cell r="D132" t="str">
            <v>沖縄県名護市宮里452番地2 ｺｰﾎﾟあさひ202号</v>
          </cell>
          <cell r="E132" t="str">
            <v>宮城　秀博</v>
          </cell>
          <cell r="F132" t="str">
            <v>905-0011</v>
          </cell>
          <cell r="G132" t="str">
            <v>みやぎ　ひでと</v>
          </cell>
        </row>
        <row r="133">
          <cell r="B133" t="str">
            <v>湧　川　大　輔</v>
          </cell>
          <cell r="C133" t="str">
            <v>52-5294</v>
          </cell>
          <cell r="D133" t="str">
            <v>沖縄県名護市字宇茂佐1709番地の11 県営宇茂佐団地7棟102</v>
          </cell>
          <cell r="E133" t="str">
            <v>湧川　博</v>
          </cell>
          <cell r="F133" t="str">
            <v>905-0006</v>
          </cell>
          <cell r="G133" t="str">
            <v>わくがわ　だいすけ</v>
          </cell>
        </row>
        <row r="134">
          <cell r="B134" t="str">
            <v>安　里　星　来</v>
          </cell>
          <cell r="C134" t="str">
            <v>55-3530</v>
          </cell>
          <cell r="D134" t="str">
            <v>沖縄県名護市字久志86番地</v>
          </cell>
          <cell r="E134" t="str">
            <v>安里　秋男</v>
          </cell>
          <cell r="F134" t="str">
            <v>905-2173</v>
          </cell>
          <cell r="G134" t="str">
            <v>あさと　せいら</v>
          </cell>
        </row>
        <row r="135">
          <cell r="B135" t="str">
            <v>新　垣　綾　香</v>
          </cell>
          <cell r="C135" t="str">
            <v>52-5735</v>
          </cell>
          <cell r="D135" t="str">
            <v>沖縄県名護市大西1丁目21番25号</v>
          </cell>
          <cell r="E135" t="str">
            <v>新垣　盛克</v>
          </cell>
          <cell r="F135" t="str">
            <v>905-0018</v>
          </cell>
          <cell r="G135" t="str">
            <v>あらかき　あやか</v>
          </cell>
        </row>
        <row r="136">
          <cell r="B136" t="str">
            <v>伊　波　愛　可</v>
          </cell>
          <cell r="C136" t="str">
            <v>090-9788-2167</v>
          </cell>
          <cell r="D136" t="str">
            <v>沖縄県名護市大北5丁目23番1-1県営大宮高層住宅804</v>
          </cell>
          <cell r="E136" t="str">
            <v>伊波　與秀</v>
          </cell>
          <cell r="F136" t="str">
            <v>905-0019</v>
          </cell>
          <cell r="G136" t="str">
            <v>いは　あいか</v>
          </cell>
        </row>
        <row r="137">
          <cell r="B137" t="str">
            <v>伊　波　友　紀</v>
          </cell>
          <cell r="C137" t="str">
            <v>58-1186</v>
          </cell>
          <cell r="D137" t="str">
            <v>沖縄県名護市字源河1364番地</v>
          </cell>
          <cell r="E137" t="str">
            <v>伊波　實</v>
          </cell>
          <cell r="F137" t="str">
            <v>905-1141</v>
          </cell>
          <cell r="G137" t="str">
            <v>いは　ゆき</v>
          </cell>
        </row>
        <row r="138">
          <cell r="B138" t="str">
            <v>上　地　エリナ</v>
          </cell>
          <cell r="C138" t="str">
            <v>53-3725</v>
          </cell>
          <cell r="D138" t="str">
            <v>沖縄県名護市大西1丁目12番5-105号宮城ｱﾊﾟｰﾄ</v>
          </cell>
          <cell r="E138" t="str">
            <v>上地　勇</v>
          </cell>
          <cell r="F138" t="str">
            <v>905-0018</v>
          </cell>
          <cell r="G138" t="str">
            <v>うえち　えりな</v>
          </cell>
        </row>
        <row r="139">
          <cell r="B139" t="str">
            <v>上　間　清　美</v>
          </cell>
          <cell r="C139" t="str">
            <v>55-2004</v>
          </cell>
          <cell r="D139" t="str">
            <v>沖縄県名護市字久志61番地</v>
          </cell>
          <cell r="E139" t="str">
            <v>上間　武男</v>
          </cell>
          <cell r="F139" t="str">
            <v>905-2173</v>
          </cell>
          <cell r="G139" t="str">
            <v>うえま　きよみ</v>
          </cell>
        </row>
        <row r="140">
          <cell r="B140" t="str">
            <v>浦　崎　成　美</v>
          </cell>
          <cell r="C140" t="str">
            <v>52-7352</v>
          </cell>
          <cell r="D140" t="str">
            <v>転移先不明</v>
          </cell>
          <cell r="E140" t="str">
            <v>浦崎　直二</v>
          </cell>
          <cell r="F140" t="str">
            <v>905-0015</v>
          </cell>
          <cell r="G140" t="str">
            <v>うらさき　なるみ</v>
          </cell>
        </row>
        <row r="141">
          <cell r="B141" t="str">
            <v>大　城　鮎　美</v>
          </cell>
          <cell r="C141" t="str">
            <v>43-2316</v>
          </cell>
          <cell r="D141" t="str">
            <v>沖縄県国頭郡東村字平良903番地12</v>
          </cell>
          <cell r="E141" t="str">
            <v>大城　肇</v>
          </cell>
          <cell r="F141" t="str">
            <v>905-1204</v>
          </cell>
          <cell r="G141" t="str">
            <v>おおしろ　あゆみ</v>
          </cell>
        </row>
        <row r="142">
          <cell r="B142" t="str">
            <v>大  城　千賀子</v>
          </cell>
          <cell r="C142" t="str">
            <v>48-3009</v>
          </cell>
          <cell r="D142" t="str">
            <v>沖縄県国頭郡本部町字具志堅88番地</v>
          </cell>
          <cell r="E142" t="str">
            <v>大城　清秀</v>
          </cell>
          <cell r="F142" t="str">
            <v>905-0201</v>
          </cell>
          <cell r="G142" t="str">
            <v>おおしろ　ちかこ</v>
          </cell>
        </row>
        <row r="143">
          <cell r="B143" t="str">
            <v>大　城　麻　美</v>
          </cell>
          <cell r="C143" t="str">
            <v>52-0185</v>
          </cell>
          <cell r="D143" t="str">
            <v>沖縄県名護市大西5丁目4番15号</v>
          </cell>
          <cell r="E143" t="str">
            <v>岸本　清</v>
          </cell>
          <cell r="F143" t="str">
            <v>905-0018</v>
          </cell>
          <cell r="G143" t="str">
            <v>おおしろ　まみ</v>
          </cell>
        </row>
        <row r="144">
          <cell r="B144" t="str">
            <v>大　城　未　琴</v>
          </cell>
          <cell r="C144" t="str">
            <v>53-8275</v>
          </cell>
          <cell r="D144" t="str">
            <v>沖縄県名護市字安和862番地</v>
          </cell>
          <cell r="E144" t="str">
            <v>大城　吉勝</v>
          </cell>
          <cell r="F144" t="str">
            <v>905-0001</v>
          </cell>
          <cell r="G144" t="str">
            <v>おおしろ　みこと</v>
          </cell>
        </row>
        <row r="145">
          <cell r="B145" t="str">
            <v>大　城　由布子</v>
          </cell>
          <cell r="C145" t="str">
            <v>52-2567</v>
          </cell>
          <cell r="D145" t="str">
            <v>沖縄県名護市宮里1丁目13番19号 101号</v>
          </cell>
          <cell r="E145" t="str">
            <v>大城　康昇</v>
          </cell>
          <cell r="F145" t="str">
            <v>905-0011</v>
          </cell>
          <cell r="G145" t="str">
            <v>おおしろ　ゆうこ</v>
          </cell>
        </row>
        <row r="146">
          <cell r="B146" t="str">
            <v>桂　島　久　美</v>
          </cell>
          <cell r="C146" t="str">
            <v>55-2999</v>
          </cell>
          <cell r="D146" t="str">
            <v>沖縄県名護市字辺野古168番地6</v>
          </cell>
          <cell r="E146" t="str">
            <v>桂島　昭市</v>
          </cell>
          <cell r="F146" t="str">
            <v>905-2171</v>
          </cell>
          <cell r="G146" t="str">
            <v>かつらじま　くみ</v>
          </cell>
        </row>
        <row r="147">
          <cell r="B147" t="str">
            <v>神　元　綾　美</v>
          </cell>
          <cell r="C147" t="str">
            <v>54-1659</v>
          </cell>
          <cell r="D147" t="str">
            <v>沖縄県名護市大北5丁目23番1-1 県営大宮高層住宅207号</v>
          </cell>
          <cell r="E147" t="str">
            <v>神元　繁直</v>
          </cell>
          <cell r="F147" t="str">
            <v>905-0019</v>
          </cell>
          <cell r="G147" t="str">
            <v>かみもと　あやみ</v>
          </cell>
        </row>
        <row r="148">
          <cell r="B148" t="str">
            <v>嘉  陽　茉莉香</v>
          </cell>
          <cell r="C148" t="str">
            <v>52-2732</v>
          </cell>
          <cell r="D148" t="str">
            <v>沖縄県名護市字宇茂佐1493番地7</v>
          </cell>
          <cell r="E148" t="str">
            <v>嘉陽　功</v>
          </cell>
          <cell r="F148" t="str">
            <v>905-0006</v>
          </cell>
          <cell r="G148" t="str">
            <v>かよう　まりか</v>
          </cell>
        </row>
        <row r="149">
          <cell r="B149" t="str">
            <v>川　畑　佳　澄</v>
          </cell>
          <cell r="C149" t="str">
            <v>53-4241</v>
          </cell>
          <cell r="D149" t="str">
            <v>沖縄県名護市大北5丁目23番1-1 県営大宮高層住宅602号</v>
          </cell>
          <cell r="E149" t="str">
            <v>川畑　國俊</v>
          </cell>
          <cell r="F149" t="str">
            <v>905-0019</v>
          </cell>
          <cell r="G149" t="str">
            <v>かわばた　かすみ</v>
          </cell>
        </row>
        <row r="150">
          <cell r="B150" t="str">
            <v>金　城　安　希</v>
          </cell>
          <cell r="C150" t="str">
            <v>53-3138</v>
          </cell>
          <cell r="D150" t="str">
            <v>沖縄県名護市字宇茂佐1709番地の11 県営宇茂佐団地3棟103号</v>
          </cell>
          <cell r="E150" t="str">
            <v>金城　広史</v>
          </cell>
          <cell r="F150" t="str">
            <v>905-0006</v>
          </cell>
          <cell r="G150" t="str">
            <v>きんじょう　あき</v>
          </cell>
        </row>
        <row r="151">
          <cell r="B151" t="str">
            <v>具志堅　　　香</v>
          </cell>
          <cell r="C151" t="str">
            <v>52-0633</v>
          </cell>
          <cell r="D151" t="str">
            <v>沖縄県名護市港1丁目13番8号</v>
          </cell>
          <cell r="E151" t="str">
            <v>具志堅　均</v>
          </cell>
          <cell r="F151" t="str">
            <v>905-0014</v>
          </cell>
          <cell r="G151" t="str">
            <v>ぐしけん　かおり</v>
          </cell>
        </row>
        <row r="152">
          <cell r="B152" t="str">
            <v>桑　江　トモ子</v>
          </cell>
          <cell r="C152" t="str">
            <v>47-5522</v>
          </cell>
          <cell r="D152" t="str">
            <v>沖縄県国頭郡本部町字伊豆味795番地の1</v>
          </cell>
          <cell r="E152" t="str">
            <v>桑江　常光</v>
          </cell>
          <cell r="F152" t="str">
            <v>905-0221</v>
          </cell>
          <cell r="G152" t="str">
            <v>くわえ　ともこ</v>
          </cell>
        </row>
        <row r="153">
          <cell r="B153" t="str">
            <v>小波津　　　都</v>
          </cell>
          <cell r="C153" t="str">
            <v>54-1964</v>
          </cell>
          <cell r="D153" t="str">
            <v>沖縄県名護市大南4丁目7番32 ｳｨﾝｸﾞ南205号</v>
          </cell>
          <cell r="E153" t="str">
            <v>小波津　伊六</v>
          </cell>
          <cell r="F153" t="str">
            <v>905-0015</v>
          </cell>
          <cell r="G153" t="str">
            <v>こはつ　みやこ</v>
          </cell>
        </row>
        <row r="154">
          <cell r="B154" t="str">
            <v>小　牧　南　都</v>
          </cell>
          <cell r="C154" t="str">
            <v>54-0370</v>
          </cell>
          <cell r="D154" t="str">
            <v>沖縄県名護市字為又742番地28</v>
          </cell>
          <cell r="E154" t="str">
            <v>小牧　隆仁</v>
          </cell>
          <cell r="F154" t="str">
            <v>905-0005</v>
          </cell>
          <cell r="G154" t="str">
            <v>こまき　みなと</v>
          </cell>
        </row>
        <row r="155">
          <cell r="B155" t="str">
            <v>座喜味　望　実</v>
          </cell>
          <cell r="C155" t="str">
            <v>58-1356</v>
          </cell>
          <cell r="D155" t="str">
            <v>沖縄県名護市字田井等409番地</v>
          </cell>
          <cell r="E155" t="str">
            <v>座喜味　盛光</v>
          </cell>
          <cell r="F155" t="str">
            <v>905-1147</v>
          </cell>
          <cell r="G155" t="str">
            <v>ざきみ　のぞみ</v>
          </cell>
        </row>
        <row r="156">
          <cell r="B156" t="str">
            <v>高　良　千　春</v>
          </cell>
          <cell r="C156" t="str">
            <v>48-4312</v>
          </cell>
          <cell r="D156" t="str">
            <v>沖縄県国頭郡本部町字備瀬327番地</v>
          </cell>
          <cell r="E156" t="str">
            <v>高良　明義</v>
          </cell>
          <cell r="F156" t="str">
            <v>905-0207</v>
          </cell>
          <cell r="G156" t="str">
            <v>たから　ちはる</v>
          </cell>
        </row>
        <row r="157">
          <cell r="B157" t="str">
            <v>玉　寄　智　花</v>
          </cell>
          <cell r="C157" t="str">
            <v>52-5422</v>
          </cell>
          <cell r="D157" t="str">
            <v>沖縄県名護市字数久田120番地</v>
          </cell>
          <cell r="E157" t="str">
            <v>玉寄　正輝</v>
          </cell>
          <cell r="F157" t="str">
            <v>905-0023</v>
          </cell>
          <cell r="G157" t="str">
            <v>たまよせ　ちか</v>
          </cell>
        </row>
        <row r="158">
          <cell r="B158" t="str">
            <v>知　念　綾　奈</v>
          </cell>
          <cell r="C158" t="str">
            <v>49-3451</v>
          </cell>
          <cell r="D158" t="str">
            <v>沖縄県国頭郡伊江村字東江前250番地</v>
          </cell>
          <cell r="E158" t="str">
            <v>知念　かおり</v>
          </cell>
          <cell r="F158" t="str">
            <v>905-0502</v>
          </cell>
          <cell r="G158" t="str">
            <v>ちねん　あやな</v>
          </cell>
        </row>
        <row r="159">
          <cell r="B159" t="str">
            <v>知　念　幸　乃</v>
          </cell>
          <cell r="C159" t="str">
            <v>47-4694</v>
          </cell>
          <cell r="D159" t="str">
            <v>沖縄県国頭郡本部町字瀬底1861番地</v>
          </cell>
          <cell r="E159" t="str">
            <v>知念　一雄</v>
          </cell>
          <cell r="F159" t="str">
            <v>905-0227</v>
          </cell>
          <cell r="G159" t="str">
            <v>ちねん　ゆきの</v>
          </cell>
        </row>
        <row r="160">
          <cell r="B160" t="str">
            <v>當　眞　未　来</v>
          </cell>
          <cell r="C160" t="str">
            <v>55-8548</v>
          </cell>
          <cell r="D160" t="str">
            <v>沖縄県名護市字三原94番地の3</v>
          </cell>
          <cell r="E160" t="str">
            <v>當眞　千賀子</v>
          </cell>
          <cell r="F160" t="str">
            <v>905-2264</v>
          </cell>
          <cell r="G160" t="str">
            <v>とうま　みく</v>
          </cell>
        </row>
        <row r="161">
          <cell r="B161" t="str">
            <v>仲　程　静　香</v>
          </cell>
          <cell r="C161" t="str">
            <v>55-3033</v>
          </cell>
          <cell r="D161" t="str">
            <v>沖縄県名護市字辺野古1009番地7　児童養護施設なごみ</v>
          </cell>
          <cell r="E161" t="str">
            <v>新里　則雄</v>
          </cell>
          <cell r="F161" t="str">
            <v>905-2171</v>
          </cell>
          <cell r="G161" t="str">
            <v>なかほど　しずか</v>
          </cell>
        </row>
        <row r="162">
          <cell r="B162" t="str">
            <v>仲　間　千　尋</v>
          </cell>
          <cell r="C162" t="str">
            <v>55-3033</v>
          </cell>
          <cell r="D162" t="str">
            <v>沖縄県名護市字辺野古1009番地7 児童養護施設なごみ</v>
          </cell>
          <cell r="E162" t="str">
            <v>新里　則雄</v>
          </cell>
          <cell r="F162" t="str">
            <v>905-2171</v>
          </cell>
          <cell r="G162" t="str">
            <v>なかま　ちひろ</v>
          </cell>
        </row>
        <row r="163">
          <cell r="B163" t="str">
            <v>仲　本　　　睦</v>
          </cell>
          <cell r="C163" t="str">
            <v>54-1024</v>
          </cell>
          <cell r="D163" t="str">
            <v>沖縄県名護市大北1丁目3番14号</v>
          </cell>
          <cell r="E163" t="str">
            <v>仲本　兼広</v>
          </cell>
          <cell r="F163" t="str">
            <v>905-0019</v>
          </cell>
          <cell r="G163" t="str">
            <v>なかもと　むつみ</v>
          </cell>
        </row>
        <row r="164">
          <cell r="B164" t="str">
            <v>比　嘉　紗　也</v>
          </cell>
          <cell r="C164" t="str">
            <v>53-6826</v>
          </cell>
          <cell r="D164" t="str">
            <v>沖縄県名護市城9番15号</v>
          </cell>
          <cell r="E164" t="str">
            <v>比嘉　清一</v>
          </cell>
          <cell r="F164" t="str">
            <v>905-0013</v>
          </cell>
          <cell r="G164" t="str">
            <v>ひが　さや　</v>
          </cell>
        </row>
        <row r="165">
          <cell r="B165" t="str">
            <v>比　嘉　弥　生</v>
          </cell>
          <cell r="C165" t="str">
            <v>53-6560</v>
          </cell>
          <cell r="D165" t="str">
            <v>沖縄県名護市字屋部385番地</v>
          </cell>
          <cell r="E165" t="str">
            <v>比嘉　保氏</v>
          </cell>
          <cell r="F165" t="str">
            <v>905-0007</v>
          </cell>
          <cell r="G165" t="str">
            <v>ひが　やよい</v>
          </cell>
        </row>
        <row r="166">
          <cell r="B166" t="str">
            <v>東恩納　　　瑶</v>
          </cell>
          <cell r="C166" t="str">
            <v>52-6341</v>
          </cell>
          <cell r="D166" t="str">
            <v>沖縄県名護市大北4丁目7番16号</v>
          </cell>
          <cell r="E166" t="str">
            <v>東恩　納隆</v>
          </cell>
          <cell r="F166" t="str">
            <v>905-0019</v>
          </cell>
          <cell r="G166" t="str">
            <v>ひがしおんな　よう</v>
          </cell>
        </row>
        <row r="167">
          <cell r="B167" t="str">
            <v>平安山　姫　子</v>
          </cell>
          <cell r="C167" t="str">
            <v>48-2136</v>
          </cell>
          <cell r="D167" t="str">
            <v>沖縄県国頭郡本部町字石川858番地</v>
          </cell>
          <cell r="E167" t="str">
            <v>平安山　良行</v>
          </cell>
          <cell r="F167" t="str">
            <v>905-0206</v>
          </cell>
          <cell r="G167" t="str">
            <v>へんざん　きこ</v>
          </cell>
        </row>
        <row r="168">
          <cell r="B168" t="str">
            <v>松　田　真利香</v>
          </cell>
          <cell r="C168" t="str">
            <v>53-1088</v>
          </cell>
          <cell r="D168" t="str">
            <v>沖縄県名護市大西1丁目20番10号</v>
          </cell>
          <cell r="E168" t="str">
            <v>松田正浩</v>
          </cell>
          <cell r="F168" t="str">
            <v>905-0018</v>
          </cell>
          <cell r="G168" t="str">
            <v>まつだ　まりか</v>
          </cell>
        </row>
        <row r="169">
          <cell r="B169" t="str">
            <v>嶺　井　聡　子</v>
          </cell>
          <cell r="C169" t="str">
            <v>54-4432</v>
          </cell>
          <cell r="D169" t="str">
            <v>沖縄県名護市大西5丁目14番25号</v>
          </cell>
          <cell r="E169" t="str">
            <v>嶺井政樹</v>
          </cell>
          <cell r="F169" t="str">
            <v>905-0018</v>
          </cell>
          <cell r="G169" t="str">
            <v>みねい　さとこ</v>
          </cell>
        </row>
        <row r="170">
          <cell r="B170" t="str">
            <v>宮　城　　　愛</v>
          </cell>
          <cell r="C170" t="str">
            <v>43-2236</v>
          </cell>
          <cell r="D170" t="str">
            <v>沖縄県国頭郡東村字有銘899番地</v>
          </cell>
          <cell r="E170" t="str">
            <v>宮城毅</v>
          </cell>
          <cell r="F170" t="str">
            <v>905-1206</v>
          </cell>
          <cell r="G170" t="str">
            <v>みやぎ　あい</v>
          </cell>
        </row>
        <row r="171">
          <cell r="B171" t="str">
            <v>宮　城　ちぐさ</v>
          </cell>
          <cell r="C171" t="str">
            <v>52-5903</v>
          </cell>
          <cell r="D171" t="str">
            <v>沖縄県名護市字済井出78番地</v>
          </cell>
          <cell r="E171" t="str">
            <v>宮城忠</v>
          </cell>
          <cell r="F171" t="str">
            <v>905-1635</v>
          </cell>
          <cell r="G171" t="str">
            <v>みやぎ　ちぐさ</v>
          </cell>
        </row>
        <row r="172">
          <cell r="B172" t="str">
            <v>山　野　鈴　加</v>
          </cell>
          <cell r="C172" t="str">
            <v>098-988-2716</v>
          </cell>
          <cell r="D172" t="str">
            <v>沖縄県島尻郡粟国村字東473番地の1</v>
          </cell>
          <cell r="E172" t="str">
            <v>山野京美</v>
          </cell>
          <cell r="F172" t="str">
            <v>901-3702</v>
          </cell>
          <cell r="G172" t="str">
            <v>やまの　れいか</v>
          </cell>
        </row>
        <row r="173">
          <cell r="B173" t="str">
            <v>與那嶺　孝　枝</v>
          </cell>
          <cell r="C173" t="str">
            <v>48-5769</v>
          </cell>
          <cell r="D173" t="str">
            <v>沖縄県国頭郡本部町字北里40番地の1</v>
          </cell>
          <cell r="E173" t="str">
            <v>與那嶺健</v>
          </cell>
          <cell r="F173" t="str">
            <v>905-0209</v>
          </cell>
          <cell r="G173" t="str">
            <v>よなみね　のりえ</v>
          </cell>
        </row>
        <row r="174">
          <cell r="B174" t="str">
            <v>板　倉　将　司</v>
          </cell>
          <cell r="C174" t="str">
            <v>54-4502</v>
          </cell>
          <cell r="D174" t="str">
            <v>沖縄県名護市字宇茂佐1319番地 ﾚｼﾞﾚﾝｽ宇茂佐205号</v>
          </cell>
          <cell r="E174" t="str">
            <v>板倉みゆき</v>
          </cell>
          <cell r="F174" t="str">
            <v>905-0006</v>
          </cell>
          <cell r="G174" t="str">
            <v>いたくら　しょうじ</v>
          </cell>
        </row>
        <row r="175">
          <cell r="B175" t="str">
            <v>伊野波　　　卓</v>
          </cell>
          <cell r="C175" t="str">
            <v>47-2552</v>
          </cell>
          <cell r="D175" t="str">
            <v>沖縄県国頭郡本部町字伊豆味157番地</v>
          </cell>
          <cell r="E175" t="str">
            <v>伊野波皮寧</v>
          </cell>
          <cell r="F175" t="str">
            <v>905-0221</v>
          </cell>
          <cell r="G175" t="str">
            <v>いのは　すぐる</v>
          </cell>
        </row>
        <row r="176">
          <cell r="B176" t="str">
            <v>伊　波　博　紀</v>
          </cell>
          <cell r="C176" t="str">
            <v>56-2836</v>
          </cell>
          <cell r="D176" t="str">
            <v>沖縄県国頭郡今帰仁村字上運天930番地</v>
          </cell>
          <cell r="E176" t="str">
            <v>伊波正盛</v>
          </cell>
          <cell r="F176" t="str">
            <v>905-0404</v>
          </cell>
          <cell r="G176" t="str">
            <v>いは　ひろき</v>
          </cell>
        </row>
        <row r="177">
          <cell r="B177" t="str">
            <v>上　間　隆　太</v>
          </cell>
          <cell r="C177" t="str">
            <v>53-3272</v>
          </cell>
          <cell r="D177" t="str">
            <v>沖縄県名護市大中3丁目7番地9 我如古ｱﾊﾟｰﾄ203号</v>
          </cell>
          <cell r="E177" t="str">
            <v>上間久江</v>
          </cell>
          <cell r="F177" t="str">
            <v>905-0017</v>
          </cell>
          <cell r="G177" t="str">
            <v>うえま　りゅうた</v>
          </cell>
        </row>
        <row r="178">
          <cell r="B178" t="str">
            <v>内　間　勝　太</v>
          </cell>
          <cell r="C178" t="str">
            <v>56-2932</v>
          </cell>
          <cell r="D178" t="str">
            <v>沖縄県国頭郡今帰仁村字謝名1185番地</v>
          </cell>
          <cell r="E178" t="str">
            <v>内間和良</v>
          </cell>
          <cell r="F178" t="str">
            <v>905-0414</v>
          </cell>
          <cell r="G178" t="str">
            <v>うちま　しょうた</v>
          </cell>
        </row>
        <row r="179">
          <cell r="B179" t="str">
            <v>運　天　優　希</v>
          </cell>
          <cell r="C179" t="str">
            <v>52-5188</v>
          </cell>
          <cell r="D179" t="str">
            <v>沖縄県名護市字為又492番地151</v>
          </cell>
          <cell r="E179" t="str">
            <v>運天優一</v>
          </cell>
          <cell r="F179" t="str">
            <v>905-0005</v>
          </cell>
          <cell r="G179" t="str">
            <v>うんてん　ゆうき</v>
          </cell>
        </row>
        <row r="180">
          <cell r="B180" t="str">
            <v>海老原　　　学</v>
          </cell>
          <cell r="C180" t="str">
            <v>53-5097</v>
          </cell>
          <cell r="D180" t="str">
            <v>沖縄県名護市字屋部783番地1</v>
          </cell>
          <cell r="E180" t="str">
            <v>海老原万道</v>
          </cell>
          <cell r="F180" t="str">
            <v>905-0007</v>
          </cell>
          <cell r="G180" t="str">
            <v>えびはら　まなぶ</v>
          </cell>
        </row>
        <row r="181">
          <cell r="B181" t="str">
            <v>喜屋武　拓　樹</v>
          </cell>
          <cell r="C181" t="str">
            <v>53-2459</v>
          </cell>
          <cell r="D181" t="str">
            <v>沖縄県名護市字宇茂佐1700番地55</v>
          </cell>
          <cell r="E181" t="str">
            <v>喜屋武昇</v>
          </cell>
          <cell r="F181" t="str">
            <v>905-0006</v>
          </cell>
          <cell r="G181" t="str">
            <v>きゃん　ひろき</v>
          </cell>
        </row>
        <row r="182">
          <cell r="B182" t="str">
            <v>金　城　一　暁</v>
          </cell>
          <cell r="C182" t="str">
            <v>53-4590</v>
          </cell>
          <cell r="D182" t="str">
            <v>沖縄県名護市宮里1丁目13番17号</v>
          </cell>
          <cell r="E182" t="str">
            <v>金城一文</v>
          </cell>
          <cell r="F182" t="str">
            <v>905-0011</v>
          </cell>
          <cell r="G182" t="str">
            <v>きんじょう　かずあき</v>
          </cell>
        </row>
        <row r="183">
          <cell r="B183" t="str">
            <v>古我知　　　源</v>
          </cell>
          <cell r="C183" t="str">
            <v>44-2601</v>
          </cell>
          <cell r="D183" t="str">
            <v>沖縄県国頭郡大宜味村字塩屋575番地</v>
          </cell>
          <cell r="E183" t="str">
            <v>古我知睦</v>
          </cell>
          <cell r="F183" t="str">
            <v>905-1311</v>
          </cell>
          <cell r="G183" t="str">
            <v>こがち　はじめ</v>
          </cell>
        </row>
        <row r="184">
          <cell r="B184" t="str">
            <v>小橋川　行太郎</v>
          </cell>
          <cell r="C184" t="str">
            <v>090-4980-3040</v>
          </cell>
          <cell r="D184" t="str">
            <v>沖縄県名護市字宇茂佐1068 ｵﾚﾝｼﾞﾏﾝｼｮﾝD-705</v>
          </cell>
          <cell r="E184" t="str">
            <v>小橋川良江</v>
          </cell>
          <cell r="F184" t="str">
            <v>905-0006</v>
          </cell>
          <cell r="G184" t="str">
            <v>こばしがわ　こうたろう</v>
          </cell>
        </row>
        <row r="185">
          <cell r="B185" t="str">
            <v>平　　　浩　大</v>
          </cell>
          <cell r="C185" t="str">
            <v>53-5670</v>
          </cell>
          <cell r="D185" t="str">
            <v>沖縄県名護市宮里7丁目2番地3号</v>
          </cell>
          <cell r="E185" t="str">
            <v>平三男</v>
          </cell>
          <cell r="F185" t="str">
            <v>905-0011</v>
          </cell>
          <cell r="G185" t="str">
            <v>たいら　ひろしだい</v>
          </cell>
        </row>
        <row r="186">
          <cell r="B186" t="str">
            <v>高　良　　　誠</v>
          </cell>
          <cell r="C186" t="str">
            <v>090-5387-0043</v>
          </cell>
          <cell r="D186" t="str">
            <v>沖縄県国頭郡宜野座村字漢那2263番地 城原団地C-102</v>
          </cell>
          <cell r="E186" t="str">
            <v>大城浩子</v>
          </cell>
          <cell r="F186" t="str">
            <v>904-1301</v>
          </cell>
          <cell r="G186" t="str">
            <v>たから　まこと</v>
          </cell>
        </row>
        <row r="187">
          <cell r="B187" t="str">
            <v>玉　城　匠　謙</v>
          </cell>
          <cell r="C187" t="str">
            <v>47-2933</v>
          </cell>
          <cell r="D187" t="str">
            <v>沖縄県国頭郡本部町字崎本部21番地</v>
          </cell>
          <cell r="E187" t="str">
            <v>玉城哲美</v>
          </cell>
          <cell r="F187" t="str">
            <v>905-0225</v>
          </cell>
          <cell r="G187" t="str">
            <v>たまき　しょうけん</v>
          </cell>
        </row>
        <row r="188">
          <cell r="B188" t="str">
            <v>玉　城　裕　麗</v>
          </cell>
          <cell r="C188" t="str">
            <v>52-6534</v>
          </cell>
          <cell r="D188" t="str">
            <v>沖縄県名護市字勝山1178番地</v>
          </cell>
          <cell r="E188" t="str">
            <v>玉城健一</v>
          </cell>
          <cell r="F188" t="str">
            <v>905-0002</v>
          </cell>
          <cell r="G188" t="str">
            <v>たまき　ひろよし</v>
          </cell>
        </row>
        <row r="189">
          <cell r="B189" t="str">
            <v>知　念　斉　大</v>
          </cell>
          <cell r="C189" t="str">
            <v>52-6414</v>
          </cell>
          <cell r="D189" t="str">
            <v>沖縄県名護市大北3丁目1番地26 新崎ﾏﾝｼｮﾝ105号</v>
          </cell>
          <cell r="E189" t="str">
            <v>知念恵理子</v>
          </cell>
          <cell r="F189" t="str">
            <v>905-0019</v>
          </cell>
          <cell r="G189" t="str">
            <v>ちねん　なりひろ</v>
          </cell>
        </row>
        <row r="190">
          <cell r="B190" t="str">
            <v>仲　井　間　渉</v>
          </cell>
          <cell r="C190" t="str">
            <v>48-3125</v>
          </cell>
          <cell r="D190" t="str">
            <v>沖縄県国頭郡本部町字浜元426番地の10</v>
          </cell>
          <cell r="E190" t="str">
            <v>仲井間進</v>
          </cell>
          <cell r="F190" t="str">
            <v>905-0216</v>
          </cell>
          <cell r="G190" t="str">
            <v>なかいま　わたる</v>
          </cell>
        </row>
        <row r="191">
          <cell r="B191" t="str">
            <v>仲　村　新　太</v>
          </cell>
          <cell r="C191" t="str">
            <v>44-3372</v>
          </cell>
          <cell r="D191" t="str">
            <v>沖縄県国頭郡大宜味村字饒波1928番地1 村営饒波団地5-1</v>
          </cell>
          <cell r="E191" t="str">
            <v>仲村光枝</v>
          </cell>
          <cell r="F191" t="str">
            <v>905-1304</v>
          </cell>
          <cell r="G191" t="str">
            <v>なかむら　しんた</v>
          </cell>
        </row>
        <row r="192">
          <cell r="B192" t="str">
            <v>比　嘉　夏　樹</v>
          </cell>
          <cell r="C192" t="str">
            <v>53-8730</v>
          </cell>
          <cell r="D192" t="str">
            <v>沖縄県名護市字安和35番地</v>
          </cell>
          <cell r="E192" t="str">
            <v>比嘉郁夫</v>
          </cell>
          <cell r="F192" t="str">
            <v>905-0001</v>
          </cell>
          <cell r="G192" t="str">
            <v>ひが　なつき</v>
          </cell>
        </row>
        <row r="193">
          <cell r="B193" t="str">
            <v>宮　城　忠　仁</v>
          </cell>
          <cell r="C193" t="str">
            <v>44-2180</v>
          </cell>
          <cell r="D193" t="str">
            <v>沖縄県国頭郡大宜味村字塩屋31番地</v>
          </cell>
          <cell r="E193" t="str">
            <v>宮城忠雄</v>
          </cell>
          <cell r="F193" t="str">
            <v>905-1311</v>
          </cell>
          <cell r="G193" t="str">
            <v>みやぎ　ただひと</v>
          </cell>
        </row>
        <row r="194">
          <cell r="B194" t="str">
            <v>屋　良　拓　孝</v>
          </cell>
          <cell r="C194" t="str">
            <v>52-0698</v>
          </cell>
          <cell r="D194" t="str">
            <v>沖縄県名護市宮里1008番地</v>
          </cell>
          <cell r="E194" t="str">
            <v>屋良京子</v>
          </cell>
          <cell r="F194" t="str">
            <v>905-0011</v>
          </cell>
          <cell r="G194" t="str">
            <v>やら　ひろたか</v>
          </cell>
        </row>
        <row r="195">
          <cell r="B195" t="str">
            <v>新　垣　友　子</v>
          </cell>
          <cell r="C195" t="str">
            <v>44-2173</v>
          </cell>
          <cell r="D195" t="str">
            <v>沖縄県国頭郡大宜味村字津覇420番地　村営渡海団地4-4</v>
          </cell>
          <cell r="E195" t="str">
            <v>新垣善三</v>
          </cell>
          <cell r="F195" t="str">
            <v>905-1318</v>
          </cell>
          <cell r="G195" t="str">
            <v>あらかき　ともこ</v>
          </cell>
        </row>
        <row r="196">
          <cell r="B196" t="str">
            <v>新　城　千　鶴</v>
          </cell>
          <cell r="C196" t="str">
            <v>53-6343</v>
          </cell>
          <cell r="D196" t="str">
            <v>沖縄県名護市東江4丁目2番9 山城ﾏﾝｼｮﾝ305号</v>
          </cell>
          <cell r="E196" t="str">
            <v>新城光雄</v>
          </cell>
          <cell r="F196" t="str">
            <v>905-0021</v>
          </cell>
          <cell r="G196" t="str">
            <v>あらしろ　ちづる</v>
          </cell>
        </row>
        <row r="197">
          <cell r="B197" t="str">
            <v>池　宮　奈津子</v>
          </cell>
          <cell r="C197" t="str">
            <v>53-1560</v>
          </cell>
          <cell r="D197" t="str">
            <v>沖縄県名護市字伊差川864番地</v>
          </cell>
          <cell r="E197" t="str">
            <v>池宮秀幸</v>
          </cell>
          <cell r="F197" t="str">
            <v>905-1152</v>
          </cell>
          <cell r="G197" t="str">
            <v>いけみや　なつこ</v>
          </cell>
        </row>
        <row r="198">
          <cell r="B198" t="str">
            <v>運　天　　　明</v>
          </cell>
          <cell r="C198" t="str">
            <v>52-3745</v>
          </cell>
          <cell r="D198" t="str">
            <v>沖縄県名護市字宇茂佐971番地</v>
          </cell>
          <cell r="E198" t="str">
            <v>運天政志</v>
          </cell>
          <cell r="F198" t="str">
            <v>905-0006</v>
          </cell>
          <cell r="G198" t="str">
            <v>うんてん　めい</v>
          </cell>
        </row>
        <row r="199">
          <cell r="B199" t="str">
            <v>大　城　　　藍</v>
          </cell>
          <cell r="C199" t="str">
            <v>54-0257</v>
          </cell>
          <cell r="D199" t="str">
            <v>沖縄県名護市大北4丁目20番7 大北市営住宅13-203号</v>
          </cell>
          <cell r="E199" t="str">
            <v>大城美智子</v>
          </cell>
          <cell r="F199" t="str">
            <v>905-0019</v>
          </cell>
          <cell r="G199" t="str">
            <v>おおしろ　あい</v>
          </cell>
        </row>
        <row r="200">
          <cell r="B200" t="str">
            <v>金　城　有　李</v>
          </cell>
          <cell r="C200" t="str">
            <v>52-3560</v>
          </cell>
          <cell r="D200" t="str">
            <v>沖縄県名護市字宇茂佐1712番地13 県営宇茂佐高層住宅405号</v>
          </cell>
          <cell r="E200" t="str">
            <v>金城健　</v>
          </cell>
          <cell r="F200" t="str">
            <v>905-0006</v>
          </cell>
          <cell r="G200" t="str">
            <v>きんじょう　ゆうり</v>
          </cell>
        </row>
        <row r="201">
          <cell r="B201" t="str">
            <v>桑　江　祥　香</v>
          </cell>
          <cell r="C201" t="str">
            <v>098-958-1198</v>
          </cell>
          <cell r="D201" t="str">
            <v>沖縄県中頭郡読谷村字座喜味14番地</v>
          </cell>
          <cell r="E201" t="str">
            <v>桑江朝範</v>
          </cell>
          <cell r="F201" t="str">
            <v>904-0301</v>
          </cell>
          <cell r="G201" t="str">
            <v>くわえ　しょうか</v>
          </cell>
        </row>
        <row r="202">
          <cell r="B202" t="str">
            <v>古宇利　なつ実</v>
          </cell>
          <cell r="C202" t="str">
            <v>56-3357</v>
          </cell>
          <cell r="D202" t="str">
            <v>沖縄県国頭郡今帰仁村字古宇利1557番地</v>
          </cell>
          <cell r="E202" t="str">
            <v>古宇利春孝</v>
          </cell>
          <cell r="F202" t="str">
            <v>905-0406</v>
          </cell>
          <cell r="G202" t="str">
            <v>こうり　なつみ</v>
          </cell>
        </row>
        <row r="203">
          <cell r="B203" t="str">
            <v>崎　浜　成　美</v>
          </cell>
          <cell r="C203" t="str">
            <v>52-1778</v>
          </cell>
          <cell r="D203" t="str">
            <v>沖縄県名護市東江三丁目20番3号 1F</v>
          </cell>
          <cell r="E203" t="str">
            <v>崎濱奈津美</v>
          </cell>
          <cell r="F203" t="str">
            <v>905-0021</v>
          </cell>
          <cell r="G203" t="str">
            <v>さきはま　なるみ</v>
          </cell>
        </row>
        <row r="204">
          <cell r="B204" t="str">
            <v>島　袋　奈津子</v>
          </cell>
          <cell r="C204" t="str">
            <v>41-3543</v>
          </cell>
          <cell r="D204" t="str">
            <v>沖縄県国頭郡国頭村字奥間2040番地の14</v>
          </cell>
          <cell r="E204" t="str">
            <v>島袋幸秀</v>
          </cell>
          <cell r="F204" t="str">
            <v>905-1412</v>
          </cell>
          <cell r="G204" t="str">
            <v>しまぶくろ　なつこ</v>
          </cell>
        </row>
        <row r="205">
          <cell r="B205" t="str">
            <v>渡嘉敷　恭　子</v>
          </cell>
          <cell r="C205" t="str">
            <v>43-2369</v>
          </cell>
          <cell r="D205" t="str">
            <v>沖縄県国頭郡東村字平良148番地</v>
          </cell>
          <cell r="E205" t="str">
            <v>渡嘉敷宏</v>
          </cell>
          <cell r="F205" t="str">
            <v>905-1204</v>
          </cell>
          <cell r="G205" t="str">
            <v>とかしき　きょうこ</v>
          </cell>
        </row>
        <row r="206">
          <cell r="B206" t="str">
            <v>渡具知　涼　佳</v>
          </cell>
          <cell r="C206" t="str">
            <v>54-2754</v>
          </cell>
          <cell r="D206" t="str">
            <v>沖縄県名護市字世冨慶847番地1</v>
          </cell>
          <cell r="E206" t="str">
            <v>渡具知武司</v>
          </cell>
          <cell r="F206" t="str">
            <v>905-0022</v>
          </cell>
          <cell r="G206" t="str">
            <v>とぐち　しずか</v>
          </cell>
        </row>
        <row r="207">
          <cell r="B207" t="str">
            <v>豊　里　友里恵</v>
          </cell>
          <cell r="C207" t="str">
            <v>53-3932</v>
          </cell>
          <cell r="D207" t="str">
            <v>沖縄県名護市港1丁目12番13号</v>
          </cell>
          <cell r="E207" t="str">
            <v>豊里友明</v>
          </cell>
          <cell r="F207" t="str">
            <v>905-0014</v>
          </cell>
          <cell r="G207" t="str">
            <v>とよざと　ゆりえ</v>
          </cell>
        </row>
        <row r="208">
          <cell r="B208" t="str">
            <v>仲榮眞　紀　美</v>
          </cell>
          <cell r="C208" t="str">
            <v>52-3627</v>
          </cell>
          <cell r="D208" t="str">
            <v>沖縄県名護市大南一丁目10番10号</v>
          </cell>
          <cell r="E208" t="str">
            <v>仲榮真盛正</v>
          </cell>
          <cell r="F208" t="str">
            <v>905-0015</v>
          </cell>
          <cell r="G208" t="str">
            <v>なかえま　ことみ</v>
          </cell>
        </row>
        <row r="209">
          <cell r="B209" t="str">
            <v>比　嘉　愛　菜</v>
          </cell>
          <cell r="C209" t="str">
            <v>54-1128</v>
          </cell>
          <cell r="D209" t="str">
            <v>沖縄県名護市字喜瀬168番地</v>
          </cell>
          <cell r="E209" t="str">
            <v>比嘉洋一</v>
          </cell>
          <cell r="F209" t="str">
            <v>905-0026</v>
          </cell>
          <cell r="G209" t="str">
            <v>ひが　よういち</v>
          </cell>
        </row>
        <row r="210">
          <cell r="B210" t="str">
            <v>古　堅　　　碧</v>
          </cell>
          <cell r="C210" t="str">
            <v>58-1967</v>
          </cell>
          <cell r="D210" t="str">
            <v>沖縄県名護市字喜瀬168番地</v>
          </cell>
          <cell r="E210" t="str">
            <v>古堅司</v>
          </cell>
          <cell r="F210" t="str">
            <v>905-1147</v>
          </cell>
          <cell r="G210" t="str">
            <v>ふるげん　あおい</v>
          </cell>
        </row>
        <row r="211">
          <cell r="B211" t="str">
            <v>平安山　　　歩</v>
          </cell>
          <cell r="C211" t="str">
            <v>47-3203</v>
          </cell>
          <cell r="D211" t="str">
            <v>沖縄県中頭郡本部町字健堅1122番地6</v>
          </cell>
          <cell r="E211" t="str">
            <v>平安山一也</v>
          </cell>
          <cell r="F211" t="str">
            <v>905-0226</v>
          </cell>
          <cell r="G211" t="str">
            <v>へんざん　あゆみ</v>
          </cell>
        </row>
        <row r="212">
          <cell r="B212" t="str">
            <v>前　原　千　里</v>
          </cell>
          <cell r="C212" t="str">
            <v>47-5081</v>
          </cell>
          <cell r="D212" t="str">
            <v>沖縄県国頭郡本部町字大浜862番地の31</v>
          </cell>
          <cell r="E212" t="str">
            <v>前原信利</v>
          </cell>
          <cell r="F212" t="str">
            <v>905-0212</v>
          </cell>
          <cell r="G212" t="str">
            <v>まえはら　ちさと</v>
          </cell>
        </row>
        <row r="213">
          <cell r="B213" t="str">
            <v>宮　城　久　美</v>
          </cell>
          <cell r="C213" t="str">
            <v>52-5269</v>
          </cell>
          <cell r="D213" t="str">
            <v>沖縄県名護市大東3丁目15番5号 武弘ｱﾊﾟｰﾄ204号</v>
          </cell>
          <cell r="E213" t="str">
            <v>宮城武康</v>
          </cell>
          <cell r="F213" t="str">
            <v>905-0016</v>
          </cell>
          <cell r="G213" t="str">
            <v>みやぎ　くみ</v>
          </cell>
        </row>
        <row r="214">
          <cell r="B214" t="str">
            <v>宮　城　麻里奈</v>
          </cell>
          <cell r="C214" t="str">
            <v>44-2769</v>
          </cell>
          <cell r="D214" t="str">
            <v>沖縄県国頭郡大宜味村字塩屋540番地</v>
          </cell>
          <cell r="E214" t="str">
            <v>宮城武文</v>
          </cell>
          <cell r="F214" t="str">
            <v>905-1311</v>
          </cell>
          <cell r="G214" t="str">
            <v>みやぎ　まりな</v>
          </cell>
        </row>
        <row r="215">
          <cell r="B215" t="str">
            <v>池　原　　　建</v>
          </cell>
          <cell r="C215" t="str">
            <v>58-2858</v>
          </cell>
          <cell r="D215" t="str">
            <v>沖縄県名護市字親川１００番地</v>
          </cell>
          <cell r="E215" t="str">
            <v>池原　哲夫</v>
          </cell>
          <cell r="F215" t="str">
            <v>905-1146</v>
          </cell>
          <cell r="G215" t="str">
            <v>いけはら　たつる</v>
          </cell>
        </row>
        <row r="216">
          <cell r="B216" t="str">
            <v>稲　嶺　　　司</v>
          </cell>
          <cell r="C216" t="str">
            <v>0980-56-5606</v>
          </cell>
          <cell r="D216" t="str">
            <v>沖縄県国頭郡今帰仁村字湧川１９２８番地の１</v>
          </cell>
          <cell r="E216" t="str">
            <v>稲嶺　盛公</v>
          </cell>
          <cell r="F216" t="str">
            <v>905-0412</v>
          </cell>
          <cell r="G216" t="str">
            <v>いなみね　つかさ</v>
          </cell>
        </row>
        <row r="217">
          <cell r="B217" t="str">
            <v>伊　波　将　太</v>
          </cell>
          <cell r="C217" t="str">
            <v>56-5593</v>
          </cell>
          <cell r="D217" t="str">
            <v>沖縄県名護市字三原227番地</v>
          </cell>
          <cell r="E217" t="str">
            <v>伊波　興人</v>
          </cell>
          <cell r="F217" t="str">
            <v>905-0412</v>
          </cell>
          <cell r="G217" t="str">
            <v>いは　しょうた</v>
          </cell>
        </row>
        <row r="218">
          <cell r="B218" t="str">
            <v>大　城　　　忠</v>
          </cell>
          <cell r="C218" t="str">
            <v>0980-52-6158</v>
          </cell>
          <cell r="D218" t="str">
            <v>沖縄県名護市大北4丁目20番 大北市営住宅7-2-3</v>
          </cell>
          <cell r="E218" t="str">
            <v>大城　千恵子</v>
          </cell>
          <cell r="F218" t="str">
            <v>905-0019</v>
          </cell>
          <cell r="G218" t="str">
            <v>おおしろ　ただし</v>
          </cell>
        </row>
        <row r="219">
          <cell r="B219" t="str">
            <v>大　城　隼　人</v>
          </cell>
          <cell r="C219" t="str">
            <v>0980-55-8677</v>
          </cell>
          <cell r="D219" t="str">
            <v>沖縄県名護市字天仁屋２８４番地</v>
          </cell>
          <cell r="E219" t="str">
            <v>大城　忠</v>
          </cell>
          <cell r="F219" t="str">
            <v>905-2261</v>
          </cell>
          <cell r="G219" t="str">
            <v>おおしろ　はやと</v>
          </cell>
        </row>
        <row r="220">
          <cell r="B220" t="str">
            <v>上運天　英　也</v>
          </cell>
          <cell r="C220" t="str">
            <v>0980-47-2663</v>
          </cell>
          <cell r="D220" t="str">
            <v>沖縄県国頭郡本部町字大嘉陽４６７番地の１</v>
          </cell>
          <cell r="E220" t="str">
            <v>上運天　英三</v>
          </cell>
          <cell r="F220" t="str">
            <v>905-0223</v>
          </cell>
          <cell r="G220" t="str">
            <v>かみうんてん　ひでや</v>
          </cell>
        </row>
        <row r="221">
          <cell r="B221" t="str">
            <v>宜寿次　祐　太</v>
          </cell>
          <cell r="C221" t="str">
            <v>0980-53-7378</v>
          </cell>
          <cell r="D221" t="str">
            <v>沖縄県名護市大北３丁目２番６５号</v>
          </cell>
          <cell r="E221" t="str">
            <v>宜寿次　政文</v>
          </cell>
          <cell r="F221" t="str">
            <v>905-0009</v>
          </cell>
          <cell r="G221" t="str">
            <v>ぎすし　ゆうた</v>
          </cell>
        </row>
        <row r="222">
          <cell r="B222" t="str">
            <v>具志川　　　仙</v>
          </cell>
          <cell r="C222" t="str">
            <v>0980-49-3662</v>
          </cell>
          <cell r="D222" t="str">
            <v>沖縄県国頭郡伊江村字東江上４４１番地</v>
          </cell>
          <cell r="E222" t="str">
            <v>具志川　豊秀</v>
          </cell>
          <cell r="F222" t="str">
            <v>905-0501</v>
          </cell>
          <cell r="G222" t="str">
            <v>ぐしかわ　せん</v>
          </cell>
        </row>
        <row r="223">
          <cell r="B223" t="str">
            <v>米　須　陽　平</v>
          </cell>
          <cell r="C223" t="str">
            <v>0980-52-4867</v>
          </cell>
          <cell r="D223" t="str">
            <v>沖縄県名護市大東２丁目１０番２６号</v>
          </cell>
          <cell r="E223" t="str">
            <v>米須　幸康</v>
          </cell>
          <cell r="F223" t="str">
            <v>905-0016</v>
          </cell>
          <cell r="G223" t="str">
            <v>こめす　ようへい</v>
          </cell>
        </row>
        <row r="224">
          <cell r="B224" t="str">
            <v>島　袋　博　輝</v>
          </cell>
          <cell r="C224" t="str">
            <v>0980-49-5322</v>
          </cell>
          <cell r="D224" t="str">
            <v>沖縄県国頭郡伊江村字東江上174番地 城山団地105</v>
          </cell>
          <cell r="E224" t="str">
            <v>島袋　秀和</v>
          </cell>
          <cell r="F224" t="str">
            <v>905-0501</v>
          </cell>
          <cell r="G224" t="str">
            <v>しまぶくろ　ひろき</v>
          </cell>
        </row>
        <row r="225">
          <cell r="B225" t="str">
            <v>玉　城　修　一</v>
          </cell>
          <cell r="C225" t="str">
            <v>0980-52-4593</v>
          </cell>
          <cell r="D225" t="str">
            <v>沖縄県名護市字数久田２８５番地</v>
          </cell>
          <cell r="E225" t="str">
            <v>玉城　修</v>
          </cell>
          <cell r="F225" t="str">
            <v>905-0023</v>
          </cell>
          <cell r="G225" t="str">
            <v>たましろ　しゅういち</v>
          </cell>
        </row>
        <row r="226">
          <cell r="B226" t="str">
            <v>知　念　恭　績</v>
          </cell>
          <cell r="C226" t="str">
            <v>098-854-4687</v>
          </cell>
          <cell r="D226" t="str">
            <v>沖縄県那覇市上間１丁目２番２９号 ｺｰﾎﾟ嘉数101</v>
          </cell>
          <cell r="E226" t="str">
            <v>知念　靖</v>
          </cell>
          <cell r="F226" t="str">
            <v>904-1304</v>
          </cell>
          <cell r="G226" t="str">
            <v>ちねん　やすのり</v>
          </cell>
        </row>
        <row r="227">
          <cell r="B227" t="str">
            <v>渡具知　　　豊</v>
          </cell>
          <cell r="C227" t="str">
            <v>0980-54-0056</v>
          </cell>
          <cell r="D227" t="str">
            <v xml:space="preserve">沖縄県名護市大北3丁目14番1の5-303号 県営名護団地 </v>
          </cell>
          <cell r="E227" t="str">
            <v>渡具知武治</v>
          </cell>
          <cell r="F227" t="str">
            <v>905-0019</v>
          </cell>
          <cell r="G227" t="str">
            <v>とぐち　ゆたか</v>
          </cell>
        </row>
        <row r="228">
          <cell r="B228" t="str">
            <v>豊　里　修　太</v>
          </cell>
          <cell r="C228" t="str">
            <v>0980-53-7881</v>
          </cell>
          <cell r="D228" t="str">
            <v>沖縄県名護市字宮里452番地2 ｺｰﾎﾟあさひ306</v>
          </cell>
          <cell r="E228" t="str">
            <v>豊里　修</v>
          </cell>
          <cell r="F228" t="str">
            <v>905-0011</v>
          </cell>
          <cell r="G228" t="str">
            <v>とよざと　しゅうた</v>
          </cell>
        </row>
        <row r="229">
          <cell r="B229" t="str">
            <v>仲　地　拓　也</v>
          </cell>
          <cell r="C229" t="str">
            <v>0980-46-2939</v>
          </cell>
          <cell r="D229" t="str">
            <v>沖縄県島尻郡伊平屋村字田名１５５０番地</v>
          </cell>
          <cell r="E229" t="str">
            <v>仲地　功幸</v>
          </cell>
          <cell r="F229" t="str">
            <v>905-0701</v>
          </cell>
          <cell r="G229" t="str">
            <v>なかち　たくや</v>
          </cell>
        </row>
        <row r="230">
          <cell r="B230" t="str">
            <v>中　村　義　貴</v>
          </cell>
          <cell r="C230" t="str">
            <v>098-965-3098</v>
          </cell>
          <cell r="D230" t="str">
            <v>沖縄県国頭郡恩納村字冨着１４９番地の１</v>
          </cell>
          <cell r="E230" t="str">
            <v>中村　義勝</v>
          </cell>
          <cell r="F230" t="str">
            <v>904-0413</v>
          </cell>
          <cell r="G230" t="str">
            <v>なかむら　よしき</v>
          </cell>
        </row>
        <row r="231">
          <cell r="B231" t="str">
            <v>鉢　嶺　竜　也</v>
          </cell>
          <cell r="C231" t="str">
            <v>0980-53-2395</v>
          </cell>
          <cell r="D231" t="str">
            <v>沖縄県名護市名護大北3丁目15番1-20-106 県営名護団地</v>
          </cell>
          <cell r="E231" t="str">
            <v>鉢峰　宗道</v>
          </cell>
          <cell r="F231" t="str">
            <v>905-0019</v>
          </cell>
          <cell r="G231" t="str">
            <v>はちみね　りゅうや</v>
          </cell>
        </row>
        <row r="232">
          <cell r="B232" t="str">
            <v>比　嘉　隆　人</v>
          </cell>
          <cell r="C232" t="str">
            <v>090-5741-6834</v>
          </cell>
          <cell r="D232" t="str">
            <v>沖縄県名護市大北4丁目17番4-105 ﾊｲｸﾞﾚｰｽｔｕｈａ</v>
          </cell>
          <cell r="E232" t="str">
            <v>比嘉　聡哉</v>
          </cell>
          <cell r="F232" t="str">
            <v>905-0019</v>
          </cell>
          <cell r="G232" t="str">
            <v>ひが　たかと</v>
          </cell>
        </row>
        <row r="233">
          <cell r="B233" t="str">
            <v>比　嘉　孝　典</v>
          </cell>
          <cell r="C233" t="str">
            <v>0980-53-2812</v>
          </cell>
          <cell r="D233" t="str">
            <v>沖縄県名護市字喜瀬５８番地</v>
          </cell>
          <cell r="E233" t="str">
            <v>比嘉　常子</v>
          </cell>
          <cell r="F233" t="str">
            <v>905-0026</v>
          </cell>
          <cell r="G233" t="str">
            <v>ひが　たかのり</v>
          </cell>
        </row>
        <row r="234">
          <cell r="B234" t="str">
            <v>比　嘉　雄　大</v>
          </cell>
          <cell r="C234" t="str">
            <v>0980-53-7236</v>
          </cell>
          <cell r="D234" t="str">
            <v>沖縄県名護市大中3丁目2番24-205 当真第２ｱﾊﾟｰﾄ</v>
          </cell>
          <cell r="E234" t="str">
            <v>比嘉　雄大</v>
          </cell>
          <cell r="F234" t="str">
            <v>905-0017</v>
          </cell>
          <cell r="G234" t="str">
            <v>ひが　ゆうた</v>
          </cell>
        </row>
        <row r="235">
          <cell r="B235" t="str">
            <v>松　田　圭　佑</v>
          </cell>
          <cell r="C235" t="str">
            <v>0980-55-8944</v>
          </cell>
          <cell r="D235" t="str">
            <v>沖縄県名護市字汀間３５１番地</v>
          </cell>
          <cell r="E235" t="str">
            <v>松田　辰美</v>
          </cell>
          <cell r="F235" t="str">
            <v>905-2265</v>
          </cell>
          <cell r="G235" t="str">
            <v>まつだ　けいすけ</v>
          </cell>
        </row>
        <row r="236">
          <cell r="B236" t="str">
            <v>松　田　大　地</v>
          </cell>
          <cell r="C236" t="str">
            <v>0980-56-2250</v>
          </cell>
          <cell r="D236" t="str">
            <v>沖縄県国頭郡今帰仁村字天底５２５番地</v>
          </cell>
          <cell r="E236" t="str">
            <v>松田　善和</v>
          </cell>
          <cell r="F236" t="str">
            <v>905-0411</v>
          </cell>
          <cell r="G236" t="str">
            <v>まつだ　だいち</v>
          </cell>
        </row>
        <row r="237">
          <cell r="B237" t="str">
            <v>宮　城　大　介</v>
          </cell>
          <cell r="C237" t="str">
            <v>0980-52-7351</v>
          </cell>
          <cell r="D237" t="str">
            <v>沖縄県名護市字屋部３２１番地</v>
          </cell>
          <cell r="E237" t="str">
            <v>宮城　多喜代</v>
          </cell>
          <cell r="F237" t="str">
            <v>905-0007</v>
          </cell>
          <cell r="G237" t="str">
            <v>みやぎ　だいすけ</v>
          </cell>
        </row>
        <row r="238">
          <cell r="B238" t="str">
            <v>宮　城　優　一</v>
          </cell>
          <cell r="C238" t="str">
            <v>0980-52-4548</v>
          </cell>
          <cell r="D238" t="str">
            <v>沖縄県名護市大西２丁目９番１１号</v>
          </cell>
          <cell r="E238" t="str">
            <v>宮城　貢</v>
          </cell>
          <cell r="F238" t="str">
            <v>905-0018</v>
          </cell>
          <cell r="G238" t="str">
            <v>みやぎ　ゆういち</v>
          </cell>
        </row>
        <row r="239">
          <cell r="B239" t="str">
            <v>宮　平　清　人</v>
          </cell>
          <cell r="C239" t="str">
            <v>0980-53-3606</v>
          </cell>
          <cell r="D239" t="str">
            <v>沖縄県名護市字為又６９８番地３</v>
          </cell>
          <cell r="E239" t="str">
            <v>宮平　寛</v>
          </cell>
          <cell r="F239" t="str">
            <v>905-0005</v>
          </cell>
          <cell r="G239" t="str">
            <v>みやひら　きよと</v>
          </cell>
        </row>
        <row r="240">
          <cell r="B240" t="str">
            <v>泰　江　竜　瑠</v>
          </cell>
          <cell r="C240" t="str">
            <v>0980-54-2702</v>
          </cell>
          <cell r="D240" t="str">
            <v>沖縄県名護市東江4丁目21番地21-102号 宮城ｱﾊﾟｰﾄ</v>
          </cell>
          <cell r="E240" t="str">
            <v>泰江　博</v>
          </cell>
          <cell r="F240" t="str">
            <v>905-0021</v>
          </cell>
          <cell r="G240" t="str">
            <v>やすえ　たつる</v>
          </cell>
        </row>
        <row r="241">
          <cell r="B241" t="str">
            <v>山　城　大　雅</v>
          </cell>
          <cell r="C241" t="str">
            <v>0980-56-2704</v>
          </cell>
          <cell r="D241" t="str">
            <v>沖縄県国頭郡今帰仁村字渡喜仁36番地</v>
          </cell>
          <cell r="E241" t="str">
            <v>山城　力</v>
          </cell>
          <cell r="F241" t="str">
            <v>905-0402</v>
          </cell>
          <cell r="G241" t="str">
            <v>やましろ　たいが</v>
          </cell>
        </row>
        <row r="242">
          <cell r="B242" t="str">
            <v>與　儀　　　徹</v>
          </cell>
          <cell r="C242" t="str">
            <v>0980-52-6697</v>
          </cell>
          <cell r="D242" t="str">
            <v>沖縄県名護市大北3丁目14番1の5-403 県営名護団地</v>
          </cell>
          <cell r="E242" t="str">
            <v>與儀　寛信</v>
          </cell>
          <cell r="F242" t="str">
            <v>905-0019</v>
          </cell>
          <cell r="G242" t="str">
            <v>よぎ　とおる</v>
          </cell>
        </row>
        <row r="243">
          <cell r="B243" t="str">
            <v>湧　川　健　太</v>
          </cell>
          <cell r="C243" t="str">
            <v>0980-56-2958</v>
          </cell>
          <cell r="D243" t="str">
            <v>沖縄県国頭郡今帰仁村字勢理客68番地</v>
          </cell>
          <cell r="E243" t="str">
            <v>湧川　英樹</v>
          </cell>
          <cell r="F243" t="str">
            <v>905-0405</v>
          </cell>
          <cell r="G243" t="str">
            <v>わくがわ　けんた</v>
          </cell>
        </row>
        <row r="244">
          <cell r="B244" t="str">
            <v>池　原　達　哉</v>
          </cell>
          <cell r="C244" t="str">
            <v>098-968-5468</v>
          </cell>
          <cell r="D244" t="str">
            <v>沖縄県国頭郡金武町字伊芸78番地</v>
          </cell>
          <cell r="E244" t="str">
            <v>池原　政文</v>
          </cell>
          <cell r="F244" t="str">
            <v>904-1202</v>
          </cell>
          <cell r="G244" t="str">
            <v>いけはら　たつや</v>
          </cell>
        </row>
        <row r="245">
          <cell r="B245" t="str">
            <v>上　地　周　健</v>
          </cell>
          <cell r="C245" t="str">
            <v>0980-54-2936</v>
          </cell>
          <cell r="D245" t="str">
            <v>沖縄県名護市屋部175番地</v>
          </cell>
          <cell r="E245" t="str">
            <v>上地　丈守</v>
          </cell>
          <cell r="F245" t="str">
            <v>905-0007</v>
          </cell>
          <cell r="G245" t="str">
            <v>うえち　しゅうけん</v>
          </cell>
        </row>
        <row r="246">
          <cell r="B246" t="str">
            <v>上　原　昌　太</v>
          </cell>
          <cell r="C246" t="str">
            <v>0980-55-8899</v>
          </cell>
          <cell r="D246" t="str">
            <v>沖縄県名護市汀間91番地</v>
          </cell>
          <cell r="E246" t="str">
            <v>上原　昌三</v>
          </cell>
          <cell r="F246" t="str">
            <v>905-2265</v>
          </cell>
          <cell r="G246" t="str">
            <v>うえはら　しょうた</v>
          </cell>
        </row>
        <row r="247">
          <cell r="B247" t="str">
            <v>大　城　昌　吾</v>
          </cell>
          <cell r="C247" t="str">
            <v>0980-52-5366</v>
          </cell>
          <cell r="D247" t="str">
            <v>沖縄県名護市我部祖河327番地5</v>
          </cell>
          <cell r="E247" t="str">
            <v>大城　昌三</v>
          </cell>
          <cell r="F247" t="str">
            <v>905-1155</v>
          </cell>
          <cell r="G247" t="str">
            <v>おおしろ　しょうご</v>
          </cell>
        </row>
        <row r="248">
          <cell r="B248" t="str">
            <v>香　村　龍　太</v>
          </cell>
          <cell r="C248" t="str">
            <v>0980-55-8609</v>
          </cell>
          <cell r="D248" t="str">
            <v>沖縄県名護市三原250番地</v>
          </cell>
          <cell r="E248" t="str">
            <v>香村　厚憲</v>
          </cell>
          <cell r="F248" t="str">
            <v>905-2264</v>
          </cell>
          <cell r="G248" t="str">
            <v>かむら　りゅうた</v>
          </cell>
        </row>
        <row r="249">
          <cell r="B249" t="str">
            <v>岸　本　涼　太</v>
          </cell>
          <cell r="C249" t="str">
            <v>0980-53-2652</v>
          </cell>
          <cell r="D249" t="str">
            <v>沖縄県名護市宮里七丁目22番24号－３０１号　平良アパート</v>
          </cell>
          <cell r="E249" t="str">
            <v>岸本　盛夫</v>
          </cell>
          <cell r="F249" t="str">
            <v>905-0011</v>
          </cell>
          <cell r="G249" t="str">
            <v>きしもと　りょうた</v>
          </cell>
        </row>
        <row r="250">
          <cell r="B250" t="str">
            <v>喜　瀬　義　宏</v>
          </cell>
          <cell r="C250" t="str">
            <v>0980-44-2243</v>
          </cell>
          <cell r="D250" t="str">
            <v>沖縄県国頭郡大宜味村字屋古229番地</v>
          </cell>
          <cell r="E250" t="str">
            <v>喜瀬　良隆</v>
          </cell>
          <cell r="F250" t="str">
            <v>905-1312</v>
          </cell>
          <cell r="G250" t="str">
            <v>きせ　よしひろ　</v>
          </cell>
        </row>
        <row r="251">
          <cell r="B251" t="str">
            <v>崎　間　正　竜</v>
          </cell>
          <cell r="C251" t="str">
            <v>0980-52-2201</v>
          </cell>
          <cell r="D251" t="str">
            <v>沖縄県名護市大西三丁目4番32号</v>
          </cell>
          <cell r="E251" t="str">
            <v>崎間　修</v>
          </cell>
          <cell r="F251" t="str">
            <v>905-0018</v>
          </cell>
          <cell r="G251" t="str">
            <v>さきま　しょうたつ</v>
          </cell>
        </row>
        <row r="252">
          <cell r="B252" t="str">
            <v>諸喜田　俊　也</v>
          </cell>
          <cell r="C252" t="str">
            <v>0980-52-3942</v>
          </cell>
          <cell r="D252" t="str">
            <v>沖縄県名護市旭川837番地</v>
          </cell>
          <cell r="E252" t="str">
            <v>諸喜田恵子</v>
          </cell>
          <cell r="F252" t="str">
            <v>904-0417</v>
          </cell>
          <cell r="G252" t="str">
            <v>しょきた　としや</v>
          </cell>
        </row>
        <row r="253">
          <cell r="B253" t="str">
            <v>平　　　瞬　未</v>
          </cell>
          <cell r="C253" t="str">
            <v>0980-53-1519</v>
          </cell>
          <cell r="D253" t="str">
            <v>沖縄県名護市大中一丁目18番11-202号　宮城アパート</v>
          </cell>
          <cell r="E253" t="str">
            <v>平　学</v>
          </cell>
          <cell r="F253" t="str">
            <v>905-0017</v>
          </cell>
          <cell r="G253" t="str">
            <v>たいら　たくみ</v>
          </cell>
        </row>
        <row r="254">
          <cell r="B254" t="str">
            <v>仲宗根　優　弥</v>
          </cell>
          <cell r="C254" t="str">
            <v>0980-54-1226</v>
          </cell>
          <cell r="D254" t="str">
            <v>沖縄県名護市大南四丁目７番１２号</v>
          </cell>
          <cell r="E254" t="str">
            <v>仲宗根律枝</v>
          </cell>
          <cell r="F254" t="str">
            <v>905-0015</v>
          </cell>
          <cell r="G254" t="str">
            <v>なかそね　ゆうや</v>
          </cell>
        </row>
        <row r="255">
          <cell r="B255" t="str">
            <v>仲　野　誠　義</v>
          </cell>
          <cell r="C255" t="str">
            <v>0980-53-8393</v>
          </cell>
          <cell r="D255" t="str">
            <v>沖縄県名護市安和50番地</v>
          </cell>
          <cell r="E255" t="str">
            <v>仲野フリエタ</v>
          </cell>
          <cell r="F255" t="str">
            <v>905-0001</v>
          </cell>
          <cell r="G255" t="str">
            <v>なかの　せいぎ</v>
          </cell>
        </row>
        <row r="256">
          <cell r="B256" t="str">
            <v>仲　原　　　健</v>
          </cell>
          <cell r="C256" t="str">
            <v>0980-53-3716</v>
          </cell>
          <cell r="D256" t="str">
            <v>沖縄県名護市大北四丁目27番12号</v>
          </cell>
          <cell r="E256" t="str">
            <v>仲原　弘哲</v>
          </cell>
          <cell r="F256" t="str">
            <v>905-0019</v>
          </cell>
          <cell r="G256" t="str">
            <v>なかはら　けん</v>
          </cell>
        </row>
        <row r="257">
          <cell r="B257" t="str">
            <v>仲　村　廣　都</v>
          </cell>
          <cell r="C257" t="str">
            <v>098-964-5491</v>
          </cell>
          <cell r="D257" t="str">
            <v>沖縄県国頭郡恩納村冨着１８５番地</v>
          </cell>
          <cell r="E257" t="str">
            <v>仲村　兼廣</v>
          </cell>
          <cell r="F257" t="str">
            <v>904-0413</v>
          </cell>
          <cell r="G257" t="str">
            <v>なかむら　ひろと</v>
          </cell>
        </row>
        <row r="258">
          <cell r="B258" t="str">
            <v>比　嘉　優　斗</v>
          </cell>
          <cell r="C258" t="str">
            <v>0980-53-1051</v>
          </cell>
          <cell r="D258" t="str">
            <v>沖縄県名護市屋部82番地</v>
          </cell>
          <cell r="E258" t="str">
            <v>比嘉　吉司</v>
          </cell>
          <cell r="F258" t="str">
            <v>905-0007</v>
          </cell>
          <cell r="G258" t="str">
            <v>ひが　ゆうと</v>
          </cell>
        </row>
        <row r="259">
          <cell r="B259" t="str">
            <v>宮　城　大　地</v>
          </cell>
          <cell r="C259" t="str">
            <v>0980-52-0127</v>
          </cell>
          <cell r="D259" t="str">
            <v>沖縄県名護市大西一丁目12番5-101号宮城アパート</v>
          </cell>
          <cell r="E259" t="str">
            <v>宮城　学</v>
          </cell>
          <cell r="F259" t="str">
            <v>905-0018</v>
          </cell>
          <cell r="G259" t="str">
            <v>みやぎ　だいち</v>
          </cell>
        </row>
        <row r="260">
          <cell r="B260" t="str">
            <v>宮　城　友　紀</v>
          </cell>
          <cell r="C260" t="str">
            <v>080-3223-2877</v>
          </cell>
          <cell r="D260" t="str">
            <v>沖縄県名護市宮里４４５番地６大瀬産業ビル３０１号</v>
          </cell>
          <cell r="E260" t="str">
            <v>宮城　敦</v>
          </cell>
          <cell r="F260" t="str">
            <v>905-0011</v>
          </cell>
          <cell r="G260" t="str">
            <v>みやぎ　ともき</v>
          </cell>
        </row>
        <row r="261">
          <cell r="B261" t="str">
            <v>宮　城　　　光</v>
          </cell>
          <cell r="C261" t="str">
            <v>0980-53-3040</v>
          </cell>
          <cell r="D261" t="str">
            <v>沖縄県名護市幸喜83番地</v>
          </cell>
          <cell r="E261" t="str">
            <v>宮城　英三</v>
          </cell>
          <cell r="F261" t="str">
            <v>905-0025</v>
          </cell>
          <cell r="G261" t="str">
            <v>みやぎ　ひかる</v>
          </cell>
        </row>
        <row r="262">
          <cell r="B262" t="str">
            <v>宮　里　　　剛</v>
          </cell>
          <cell r="C262" t="str">
            <v>0980-52-6199</v>
          </cell>
          <cell r="D262" t="str">
            <v>沖縄県名護市港一丁目１３番地１１－４号</v>
          </cell>
          <cell r="E262" t="str">
            <v>宮里　剛</v>
          </cell>
          <cell r="F262" t="str">
            <v>90-50014</v>
          </cell>
          <cell r="G262" t="str">
            <v>みやざと　つよし</v>
          </cell>
        </row>
        <row r="263">
          <cell r="B263" t="str">
            <v>山　城　大　地</v>
          </cell>
          <cell r="C263" t="str">
            <v>0980-55-8343</v>
          </cell>
          <cell r="D263" t="str">
            <v>沖縄県名護市三原104番地</v>
          </cell>
          <cell r="E263" t="str">
            <v>山城　強</v>
          </cell>
          <cell r="F263" t="str">
            <v>905-2264</v>
          </cell>
          <cell r="G263" t="str">
            <v>やましろ　たいち</v>
          </cell>
        </row>
        <row r="264">
          <cell r="B264" t="str">
            <v>赤　平　真　結</v>
          </cell>
          <cell r="C264" t="str">
            <v>0980-53-5885</v>
          </cell>
          <cell r="D264" t="str">
            <v>沖縄県名護市旭川1204番地</v>
          </cell>
          <cell r="E264" t="str">
            <v>赤平　錦</v>
          </cell>
          <cell r="F264" t="str">
            <v>905-0003</v>
          </cell>
          <cell r="G264" t="str">
            <v>あかひら　まゆ</v>
          </cell>
        </row>
        <row r="265">
          <cell r="B265" t="str">
            <v>稲　嶺　江里奈</v>
          </cell>
          <cell r="C265" t="str">
            <v>0980-52-1593</v>
          </cell>
          <cell r="D265" t="str">
            <v>沖縄県名護市宇茂佐１７０９番地１１県営宇茂差団地４棟５０３号</v>
          </cell>
          <cell r="E265" t="str">
            <v>稲嶺　盛之</v>
          </cell>
          <cell r="F265" t="str">
            <v>905-0006</v>
          </cell>
          <cell r="G265" t="str">
            <v>いなみね　えりな</v>
          </cell>
        </row>
        <row r="266">
          <cell r="B266" t="str">
            <v>上　地　若　菜</v>
          </cell>
          <cell r="C266" t="str">
            <v>090-5722-4717</v>
          </cell>
          <cell r="D266" t="str">
            <v>沖縄県国頭郡大宜味村田嘉里７７５番地１田嘉里団地３－１</v>
          </cell>
          <cell r="E266" t="str">
            <v>上地　由香</v>
          </cell>
          <cell r="F266" t="str">
            <v>905-1301</v>
          </cell>
          <cell r="G266" t="str">
            <v>うえち　わかな</v>
          </cell>
        </row>
        <row r="267">
          <cell r="B267" t="str">
            <v>岸　本　千　裕</v>
          </cell>
          <cell r="C267" t="str">
            <v>0980-47-4206</v>
          </cell>
          <cell r="D267" t="str">
            <v>沖縄県国頭郡本部町字伊野波679番地の7</v>
          </cell>
          <cell r="E267" t="str">
            <v>岸本　恵秀</v>
          </cell>
          <cell r="F267" t="str">
            <v>905-0228</v>
          </cell>
          <cell r="G267" t="str">
            <v>きしもと　ちひろ</v>
          </cell>
        </row>
        <row r="268">
          <cell r="B268" t="str">
            <v>金　城　　　満</v>
          </cell>
          <cell r="C268" t="str">
            <v>0980-54-0250</v>
          </cell>
          <cell r="D268" t="str">
            <v>沖縄県名護市宮里１丁目５番４３ー１０５大宮マンション</v>
          </cell>
          <cell r="E268" t="str">
            <v>金城　治</v>
          </cell>
          <cell r="F268" t="str">
            <v>905-0011</v>
          </cell>
          <cell r="G268" t="str">
            <v>きんじょう　みつる</v>
          </cell>
        </row>
        <row r="269">
          <cell r="B269" t="str">
            <v>小　濱　由　李</v>
          </cell>
          <cell r="C269" t="str">
            <v>090-3790-9368</v>
          </cell>
          <cell r="D269" t="str">
            <v>沖縄県名護市宮里７丁目６番７－１０６号名座喜マンション</v>
          </cell>
          <cell r="E269" t="str">
            <v>小濱　はるみ</v>
          </cell>
          <cell r="F269" t="str">
            <v>905-0011</v>
          </cell>
          <cell r="G269" t="str">
            <v>こはま　ゆり</v>
          </cell>
        </row>
        <row r="270">
          <cell r="B270" t="str">
            <v>座間味　早　苗</v>
          </cell>
          <cell r="C270" t="str">
            <v>0980-52-2782</v>
          </cell>
          <cell r="D270" t="str">
            <v>沖縄県名護市中山９８５番地３</v>
          </cell>
          <cell r="E270" t="str">
            <v>座間味　宗英</v>
          </cell>
          <cell r="F270" t="str">
            <v>905-0004</v>
          </cell>
          <cell r="G270" t="str">
            <v>ざまみ　さなえ</v>
          </cell>
        </row>
        <row r="271">
          <cell r="B271" t="str">
            <v>塩　浜　幸　乃</v>
          </cell>
          <cell r="C271" t="str">
            <v>0980-44-2095</v>
          </cell>
          <cell r="D271" t="str">
            <v>沖縄県国頭郡大宜味村津波４２０番地村営渡海団地４－３</v>
          </cell>
          <cell r="E271" t="str">
            <v>塩浜　よしの</v>
          </cell>
          <cell r="F271" t="str">
            <v>905-1318</v>
          </cell>
          <cell r="G271" t="str">
            <v>しおはま　ゆきの</v>
          </cell>
        </row>
        <row r="272">
          <cell r="B272" t="str">
            <v>末　吉　まりや</v>
          </cell>
          <cell r="C272" t="str">
            <v>0980-46-2221</v>
          </cell>
          <cell r="D272" t="str">
            <v>沖縄県島尻郡伊平屋村字我喜屋2131番地の4</v>
          </cell>
          <cell r="E272" t="str">
            <v>末吉　松三</v>
          </cell>
          <cell r="F272" t="str">
            <v>905-0703</v>
          </cell>
          <cell r="G272" t="str">
            <v>すえよし　まりや</v>
          </cell>
        </row>
        <row r="273">
          <cell r="B273" t="str">
            <v>照　屋　彩　佳</v>
          </cell>
          <cell r="C273" t="str">
            <v>0980-54-4508</v>
          </cell>
          <cell r="D273" t="str">
            <v>沖縄県名護市大北五丁目23番1-3-202号　県営大宮高層住宅　</v>
          </cell>
          <cell r="E273" t="str">
            <v>照屋　敏夫</v>
          </cell>
          <cell r="F273" t="str">
            <v>905-0019</v>
          </cell>
          <cell r="G273" t="str">
            <v>てるや　あやか</v>
          </cell>
        </row>
        <row r="274">
          <cell r="B274" t="str">
            <v>比　嘉　峰　子</v>
          </cell>
          <cell r="C274" t="str">
            <v>0980-52-0806</v>
          </cell>
          <cell r="D274" t="str">
            <v>沖縄県名護市港１丁目５番９号</v>
          </cell>
          <cell r="E274" t="str">
            <v>比嘉　正幹</v>
          </cell>
          <cell r="F274" t="str">
            <v>905-0014</v>
          </cell>
          <cell r="G274" t="str">
            <v>ひが　みねこ</v>
          </cell>
        </row>
        <row r="275">
          <cell r="B275" t="str">
            <v>屋嘉比　智　里</v>
          </cell>
          <cell r="C275" t="str">
            <v>0980-54-3732</v>
          </cell>
          <cell r="D275" t="str">
            <v>沖縄県名護市東江５丁目１番１－１１０１号県営東江高層住宅</v>
          </cell>
          <cell r="E275" t="str">
            <v>比嘉　直美</v>
          </cell>
          <cell r="F275" t="str">
            <v>905-0021</v>
          </cell>
          <cell r="G275" t="str">
            <v>やかび　ちさと</v>
          </cell>
        </row>
        <row r="276">
          <cell r="B276" t="str">
            <v>荻　堂　勇　弥</v>
          </cell>
          <cell r="C276" t="str">
            <v>53-0067</v>
          </cell>
          <cell r="D276" t="str">
            <v>名護市大北５丁目２３番１県営大宮高層住宅１－４１１号</v>
          </cell>
          <cell r="E276" t="str">
            <v>荻堂ひとみ</v>
          </cell>
          <cell r="F276" t="str">
            <v>905-0019</v>
          </cell>
          <cell r="G276" t="str">
            <v>おぎどう　ゆうや</v>
          </cell>
        </row>
        <row r="277">
          <cell r="B277" t="str">
            <v>粟　国　鉄　矢</v>
          </cell>
          <cell r="C277" t="str">
            <v>098-973-6862</v>
          </cell>
          <cell r="D277" t="str">
            <v>沖縄県具志川市字赤道328番地粟国アパート2Ｆ</v>
          </cell>
          <cell r="E277" t="str">
            <v>粟国　朝淳</v>
          </cell>
          <cell r="F277" t="str">
            <v>904-2245</v>
          </cell>
          <cell r="G277" t="str">
            <v>あぐに　てつや</v>
          </cell>
        </row>
        <row r="278">
          <cell r="B278" t="str">
            <v>上　地　一　麻</v>
          </cell>
          <cell r="C278" t="str">
            <v>0980-52-8422</v>
          </cell>
          <cell r="D278" t="str">
            <v>沖縄県名護市運天原５１１番地</v>
          </cell>
          <cell r="E278" t="str">
            <v>上地　吉文</v>
          </cell>
          <cell r="F278" t="str">
            <v>905-1634</v>
          </cell>
          <cell r="G278" t="str">
            <v>うえち　かずま</v>
          </cell>
        </row>
        <row r="279">
          <cell r="B279" t="str">
            <v>上　地　竜　史</v>
          </cell>
          <cell r="C279" t="str">
            <v>0980-53-1603</v>
          </cell>
          <cell r="D279" t="str">
            <v>沖縄県名護市大北三丁目１番２６－２０２号新崎マンション</v>
          </cell>
          <cell r="E279" t="str">
            <v>上地　進</v>
          </cell>
          <cell r="F279" t="str">
            <v>905-0019</v>
          </cell>
          <cell r="G279" t="str">
            <v>うえち　たつし</v>
          </cell>
        </row>
        <row r="280">
          <cell r="B280" t="str">
            <v>上　地　寛　辰</v>
          </cell>
          <cell r="C280" t="str">
            <v>0980-53-0422</v>
          </cell>
          <cell r="D280" t="str">
            <v>沖縄県名護市為又４５番の４</v>
          </cell>
          <cell r="E280" t="str">
            <v>上地　完貞</v>
          </cell>
          <cell r="F280" t="str">
            <v>905-0005</v>
          </cell>
          <cell r="G280" t="str">
            <v>うえち　ひろたつ</v>
          </cell>
        </row>
        <row r="281">
          <cell r="B281" t="str">
            <v>上　原　一　樹</v>
          </cell>
          <cell r="C281" t="str">
            <v>0980-56-5551</v>
          </cell>
          <cell r="D281" t="str">
            <v>沖縄県国頭郡今帰仁村平敷１６番地の１</v>
          </cell>
          <cell r="E281" t="str">
            <v>上原　喜雄</v>
          </cell>
          <cell r="F281" t="str">
            <v>905-0423</v>
          </cell>
          <cell r="G281" t="str">
            <v>うえはら　かずき</v>
          </cell>
        </row>
        <row r="282">
          <cell r="B282" t="str">
            <v>上　原　正　人</v>
          </cell>
          <cell r="C282" t="str">
            <v>0980-48-4120</v>
          </cell>
          <cell r="D282" t="str">
            <v>沖縄県国頭郡本部町謝花５７０番地</v>
          </cell>
          <cell r="E282" t="str">
            <v>上原　正史</v>
          </cell>
          <cell r="F282" t="str">
            <v>905-0203</v>
          </cell>
          <cell r="G282" t="str">
            <v>うえはら　まさと</v>
          </cell>
        </row>
        <row r="283">
          <cell r="B283" t="str">
            <v>上　間　良　太</v>
          </cell>
          <cell r="C283" t="str">
            <v>0980-48-3709</v>
          </cell>
          <cell r="D283" t="str">
            <v>沖縄県国頭郡本部町謝花１番地　町営住宅８－１０１</v>
          </cell>
          <cell r="E283" t="str">
            <v>上間　勝正</v>
          </cell>
          <cell r="F283" t="str">
            <v>905-0203</v>
          </cell>
          <cell r="G283" t="str">
            <v>うえま　りょうた</v>
          </cell>
        </row>
        <row r="284">
          <cell r="B284" t="str">
            <v>運　天　　　紳</v>
          </cell>
          <cell r="C284" t="str">
            <v>0980-52-8871</v>
          </cell>
          <cell r="D284" t="str">
            <v>沖縄県名護市運天原８２番地３９</v>
          </cell>
          <cell r="E284" t="str">
            <v>運天　均</v>
          </cell>
          <cell r="F284" t="str">
            <v>905-1634</v>
          </cell>
          <cell r="G284" t="str">
            <v>うんてん　しん</v>
          </cell>
        </row>
        <row r="285">
          <cell r="B285" t="str">
            <v>大　城　明　仁</v>
          </cell>
          <cell r="C285" t="str">
            <v>0980-47-4252</v>
          </cell>
          <cell r="D285" t="str">
            <v>沖縄県国頭郡本部町瀬底１３１番地</v>
          </cell>
          <cell r="E285" t="str">
            <v>大城　明</v>
          </cell>
          <cell r="F285" t="str">
            <v>905-0227</v>
          </cell>
          <cell r="G285" t="str">
            <v>おおしろ　あきひと</v>
          </cell>
        </row>
        <row r="286">
          <cell r="B286" t="str">
            <v>大　城　裕　紀</v>
          </cell>
          <cell r="C286" t="str">
            <v>0980-53-7423</v>
          </cell>
          <cell r="D286" t="str">
            <v>沖縄県名護市大北二丁目７番２－３０５号かねしろマンション大北</v>
          </cell>
          <cell r="E286" t="str">
            <v>大城　恭文</v>
          </cell>
          <cell r="F286" t="str">
            <v>905-0000</v>
          </cell>
          <cell r="G286" t="str">
            <v>おおしろ　ゆうき</v>
          </cell>
        </row>
        <row r="287">
          <cell r="B287" t="str">
            <v>神　山　龍　也</v>
          </cell>
          <cell r="C287" t="str">
            <v>0980-41-5132</v>
          </cell>
          <cell r="D287" t="str">
            <v>沖縄県国頭郡国頭村比地３番地</v>
          </cell>
          <cell r="E287" t="str">
            <v>神山　正人</v>
          </cell>
          <cell r="F287" t="str">
            <v>905-1413</v>
          </cell>
          <cell r="G287" t="str">
            <v>かみやま　りゅうや</v>
          </cell>
        </row>
        <row r="288">
          <cell r="B288" t="str">
            <v>岸　本　佳　久</v>
          </cell>
          <cell r="C288" t="str">
            <v>0980-52-6187</v>
          </cell>
          <cell r="D288" t="str">
            <v>沖縄県名護市大西三丁目７番７号</v>
          </cell>
          <cell r="E288" t="str">
            <v>岸本　政利</v>
          </cell>
          <cell r="F288" t="str">
            <v>905-0018</v>
          </cell>
          <cell r="G288" t="str">
            <v>きしもと　よしひさ</v>
          </cell>
        </row>
        <row r="289">
          <cell r="B289" t="str">
            <v>金　城　一　至</v>
          </cell>
          <cell r="C289" t="str">
            <v>090-5735-8978</v>
          </cell>
          <cell r="D289" t="str">
            <v>沖縄県名護市大西五丁目16番12-210号ﾌﾟﾗｲﾑﾊｲﾂ</v>
          </cell>
          <cell r="E289" t="str">
            <v>金城　優子</v>
          </cell>
          <cell r="F289" t="str">
            <v>905-0016</v>
          </cell>
          <cell r="G289" t="str">
            <v>きんじょう　かずし</v>
          </cell>
        </row>
        <row r="290">
          <cell r="B290" t="str">
            <v>具志堅　　　慶</v>
          </cell>
          <cell r="C290" t="str">
            <v>0980-53-5483</v>
          </cell>
          <cell r="D290" t="str">
            <v>沖縄県名護市大北三丁目１４番１－１３－１０３号県営名護団地</v>
          </cell>
          <cell r="E290" t="str">
            <v>具志堅　保</v>
          </cell>
          <cell r="F290" t="str">
            <v>905-0019</v>
          </cell>
          <cell r="G290" t="str">
            <v>ぐしけん　けい</v>
          </cell>
        </row>
        <row r="291">
          <cell r="B291" t="str">
            <v>具志堅　　　徹</v>
          </cell>
          <cell r="C291" t="str">
            <v>0980-52-0045</v>
          </cell>
          <cell r="D291" t="str">
            <v>沖縄県名護市宇茂佐１７０９番地の１１　県営宇茂佐団地９棟２０３号</v>
          </cell>
          <cell r="E291" t="str">
            <v>具志堅　晃</v>
          </cell>
          <cell r="F291" t="str">
            <v>905-0006</v>
          </cell>
          <cell r="G291" t="str">
            <v>ぐしけん　てつ</v>
          </cell>
        </row>
        <row r="292">
          <cell r="B292" t="str">
            <v>崎　浜　辰　准</v>
          </cell>
          <cell r="C292" t="str">
            <v>0980-53-8610</v>
          </cell>
          <cell r="D292" t="str">
            <v>沖縄県名護市安和１５６番地</v>
          </cell>
          <cell r="E292" t="str">
            <v>崎浜　秀雄</v>
          </cell>
          <cell r="F292" t="str">
            <v>905-0001</v>
          </cell>
          <cell r="G292" t="str">
            <v>さきはま　たつのり</v>
          </cell>
        </row>
        <row r="293">
          <cell r="B293" t="str">
            <v>里　平　静　真</v>
          </cell>
          <cell r="C293" t="str">
            <v>0980-54-3124</v>
          </cell>
          <cell r="D293" t="str">
            <v>沖縄県名護市宮里５丁目９番２１－２０２号　浦崎アパート</v>
          </cell>
          <cell r="E293" t="str">
            <v>里平　康明</v>
          </cell>
          <cell r="F293" t="str">
            <v>905-0011</v>
          </cell>
          <cell r="G293" t="str">
            <v>さとひら　しずま</v>
          </cell>
        </row>
        <row r="294">
          <cell r="B294" t="str">
            <v>座　安　一　樹</v>
          </cell>
          <cell r="C294" t="str">
            <v>0980-53-5724</v>
          </cell>
          <cell r="D294" t="str">
            <v>沖縄県名護市大北四丁目２０番７－１０－１０５号大北市営住宅</v>
          </cell>
          <cell r="E294" t="str">
            <v>座安　親利</v>
          </cell>
          <cell r="F294" t="str">
            <v>905-0019</v>
          </cell>
          <cell r="G294" t="str">
            <v>ざやす　かずき</v>
          </cell>
        </row>
        <row r="295">
          <cell r="B295" t="str">
            <v>下　門　龍　吾</v>
          </cell>
          <cell r="C295" t="str">
            <v>0980-53-4110</v>
          </cell>
          <cell r="D295" t="str">
            <v>沖縄県名護市宮里５丁目２０番３２号</v>
          </cell>
          <cell r="E295" t="str">
            <v>下門　龍秀</v>
          </cell>
          <cell r="F295" t="str">
            <v>905-0011</v>
          </cell>
          <cell r="G295" t="str">
            <v>しもじょう　りゅうご</v>
          </cell>
        </row>
        <row r="296">
          <cell r="B296" t="str">
            <v>城　間　　　士</v>
          </cell>
          <cell r="C296" t="str">
            <v>098-968-6160</v>
          </cell>
          <cell r="D296" t="str">
            <v>沖縄県国頭郡宜野座村松田２５９６番地</v>
          </cell>
          <cell r="E296" t="str">
            <v>城間　正弘</v>
          </cell>
          <cell r="F296" t="str">
            <v>904-1301</v>
          </cell>
          <cell r="G296" t="str">
            <v>しろま　つかさ</v>
          </cell>
        </row>
        <row r="297">
          <cell r="B297" t="str">
            <v>高　良　　　翔</v>
          </cell>
          <cell r="C297" t="str">
            <v>0980－52-6463</v>
          </cell>
          <cell r="D297" t="str">
            <v>沖縄県名護市為又１２１９番地の１４６</v>
          </cell>
          <cell r="E297" t="str">
            <v>高良　正彦</v>
          </cell>
          <cell r="F297" t="str">
            <v>905-0005</v>
          </cell>
          <cell r="G297" t="str">
            <v>たから　しょう</v>
          </cell>
        </row>
        <row r="298">
          <cell r="B298" t="str">
            <v>棚　原　勇　一</v>
          </cell>
          <cell r="C298" t="str">
            <v>0980-47-4809</v>
          </cell>
          <cell r="D298" t="str">
            <v>沖縄県国頭郡本部町伊野波６８９番地の５</v>
          </cell>
          <cell r="E298" t="str">
            <v>棚原　剛</v>
          </cell>
          <cell r="F298" t="str">
            <v>905-0228</v>
          </cell>
          <cell r="G298" t="str">
            <v>たなはら　ゆういち</v>
          </cell>
        </row>
        <row r="299">
          <cell r="B299" t="str">
            <v>田　港　朝　美</v>
          </cell>
          <cell r="C299" t="str">
            <v>0980-56-3824</v>
          </cell>
          <cell r="D299" t="str">
            <v>沖縄県国頭郡今帰仁村天底１１８２番地</v>
          </cell>
          <cell r="E299" t="str">
            <v>田港　朝茂</v>
          </cell>
          <cell r="F299" t="str">
            <v>905-0411</v>
          </cell>
          <cell r="G299" t="str">
            <v>たみなと　あさみ</v>
          </cell>
        </row>
        <row r="300">
          <cell r="B300" t="str">
            <v>中　村　龍　太</v>
          </cell>
          <cell r="C300" t="str">
            <v>0980-52-4731</v>
          </cell>
          <cell r="D300" t="str">
            <v>沖縄県名護市屋部３８５番地</v>
          </cell>
          <cell r="E300" t="str">
            <v>比嘉　一弘</v>
          </cell>
          <cell r="F300" t="str">
            <v>905-0007</v>
          </cell>
          <cell r="G300" t="str">
            <v>なかむら　りゅうた</v>
          </cell>
        </row>
        <row r="301">
          <cell r="B301" t="str">
            <v>宮　城　康　太</v>
          </cell>
          <cell r="C301" t="str">
            <v>0980-52-5269</v>
          </cell>
          <cell r="D301" t="str">
            <v>沖縄県名護市大東三丁目１５番地５－２０４号武弘アパート</v>
          </cell>
          <cell r="E301" t="str">
            <v>宮城　武康</v>
          </cell>
          <cell r="F301" t="str">
            <v>905-0016</v>
          </cell>
          <cell r="G301" t="str">
            <v>みやぎ　こうた</v>
          </cell>
        </row>
        <row r="302">
          <cell r="B302" t="str">
            <v>宮　城　裕　也</v>
          </cell>
          <cell r="C302" t="str">
            <v>0980-53-6339</v>
          </cell>
          <cell r="D302" t="str">
            <v>沖縄県名護市中山３２６番地１</v>
          </cell>
          <cell r="E302" t="str">
            <v>宮城　正兒</v>
          </cell>
          <cell r="F302" t="str">
            <v>905-0004</v>
          </cell>
          <cell r="G302" t="str">
            <v>みやぎ　ゆうや</v>
          </cell>
        </row>
        <row r="303">
          <cell r="B303" t="str">
            <v>宮　城　裕　也</v>
          </cell>
          <cell r="C303" t="str">
            <v>0980-52-5806</v>
          </cell>
          <cell r="D303" t="str">
            <v>沖縄県名護市数久田７５１番地１</v>
          </cell>
          <cell r="E303" t="str">
            <v>宮城　宏充</v>
          </cell>
          <cell r="F303" t="str">
            <v>905-0023</v>
          </cell>
          <cell r="G303" t="str">
            <v>みやぎ　ゆうや</v>
          </cell>
        </row>
        <row r="304">
          <cell r="B304" t="str">
            <v>宮　城　亮　吾</v>
          </cell>
          <cell r="C304" t="str">
            <v>0980-53-3834</v>
          </cell>
          <cell r="D304" t="str">
            <v>沖縄県名護市宇茂佐７７３番地1　うんさの森第一市営住宅Ｄ－１０７</v>
          </cell>
          <cell r="E304" t="str">
            <v>宮城　浩樹</v>
          </cell>
          <cell r="F304" t="str">
            <v>905-0006</v>
          </cell>
          <cell r="G304" t="str">
            <v>みやぎ　りょうご</v>
          </cell>
        </row>
        <row r="305">
          <cell r="B305" t="str">
            <v>吉　田　隆　一</v>
          </cell>
          <cell r="C305" t="str">
            <v>0980-52-5479</v>
          </cell>
          <cell r="D305" t="str">
            <v>沖縄県名護市宇茂佐９１８番地７</v>
          </cell>
          <cell r="E305" t="str">
            <v>吉田　勉</v>
          </cell>
          <cell r="F305" t="str">
            <v>905-0006</v>
          </cell>
          <cell r="G305" t="str">
            <v>よしだ　りゅういち</v>
          </cell>
        </row>
        <row r="306">
          <cell r="B306" t="str">
            <v>與那嶺　　　龍</v>
          </cell>
          <cell r="C306" t="str">
            <v>0980-53-6580</v>
          </cell>
          <cell r="D306" t="str">
            <v>沖縄県名護市大北四丁目２０番７－１２－３０４号大北市営住宅</v>
          </cell>
          <cell r="E306" t="str">
            <v>與那覇　竜彦</v>
          </cell>
          <cell r="F306" t="str">
            <v>905-0019</v>
          </cell>
          <cell r="G306" t="str">
            <v>よなみね　りょう</v>
          </cell>
        </row>
        <row r="307">
          <cell r="B307" t="str">
            <v>饒　波　茂　人</v>
          </cell>
          <cell r="C307" t="str">
            <v>0980-53-1534</v>
          </cell>
          <cell r="D307" t="str">
            <v>沖縄県名護市為又1220番地94</v>
          </cell>
          <cell r="E307" t="str">
            <v>饒波　正秀</v>
          </cell>
          <cell r="F307" t="str">
            <v>905-0005</v>
          </cell>
          <cell r="G307" t="str">
            <v>よは　しげと</v>
          </cell>
        </row>
        <row r="308">
          <cell r="B308" t="str">
            <v>大　城　義　孝</v>
          </cell>
          <cell r="D308" t="str">
            <v>名護市宇茂佐773番地の1　宇茂佐市営住宅Ｂ-302</v>
          </cell>
          <cell r="E308" t="str">
            <v>大城　義正</v>
          </cell>
          <cell r="F308" t="str">
            <v>905-0006</v>
          </cell>
          <cell r="G308" t="str">
            <v>おおしろ　よしたか</v>
          </cell>
        </row>
        <row r="309">
          <cell r="B309" t="str">
            <v>東　江　沙　紀</v>
          </cell>
          <cell r="C309" t="str">
            <v>0980-49-2216</v>
          </cell>
          <cell r="D309" t="str">
            <v>沖縄県国頭郡伊江村川平４０８番地</v>
          </cell>
          <cell r="E309" t="str">
            <v>東江　一邦</v>
          </cell>
          <cell r="F309" t="str">
            <v>905-0503</v>
          </cell>
          <cell r="G309" t="str">
            <v>あがりえ　さき</v>
          </cell>
        </row>
        <row r="310">
          <cell r="B310" t="str">
            <v>新　垣　　　愛</v>
          </cell>
          <cell r="C310" t="str">
            <v>0980-54-1298</v>
          </cell>
          <cell r="D310" t="str">
            <v>沖縄県名護市東江５丁目１８番７－３０６号ウインベル沖縄名護コーラルビュー</v>
          </cell>
          <cell r="E310" t="str">
            <v>新垣　剛</v>
          </cell>
          <cell r="F310" t="str">
            <v>905-0021</v>
          </cell>
          <cell r="G310" t="str">
            <v>あらかき　あい</v>
          </cell>
        </row>
        <row r="311">
          <cell r="B311" t="str">
            <v>稲　嶺　綾　乃</v>
          </cell>
          <cell r="C311" t="str">
            <v>0980-53-6804</v>
          </cell>
          <cell r="D311" t="str">
            <v>沖縄県名護市宮里３丁目２９番１０号</v>
          </cell>
          <cell r="E311" t="str">
            <v>稲嶺　司　</v>
          </cell>
          <cell r="F311" t="str">
            <v>905-0011</v>
          </cell>
          <cell r="G311" t="str">
            <v>いなみね　あやの</v>
          </cell>
        </row>
        <row r="312">
          <cell r="B312" t="str">
            <v>稲　嶺　由　麻</v>
          </cell>
          <cell r="C312" t="str">
            <v>0980-53-6875</v>
          </cell>
          <cell r="D312" t="str">
            <v>沖縄県名護市大南２丁目１０番２－１０３号若潮荘</v>
          </cell>
          <cell r="E312" t="str">
            <v>稲嶺　さゆり</v>
          </cell>
          <cell r="F312" t="str">
            <v>905-0011</v>
          </cell>
          <cell r="G312" t="str">
            <v>いなみね　ゆま</v>
          </cell>
        </row>
        <row r="313">
          <cell r="B313" t="str">
            <v>伊　波　エリカ</v>
          </cell>
          <cell r="C313" t="str">
            <v>0980-43-2821</v>
          </cell>
          <cell r="D313" t="str">
            <v>沖縄県国頭郡東村宮城４３６番地２</v>
          </cell>
          <cell r="E313" t="str">
            <v>伊波　加代子</v>
          </cell>
          <cell r="F313" t="str">
            <v>905-1202</v>
          </cell>
          <cell r="G313" t="str">
            <v>いは　えりか</v>
          </cell>
        </row>
        <row r="314">
          <cell r="B314" t="str">
            <v>上　地　里　沙</v>
          </cell>
          <cell r="C314" t="str">
            <v>0980-52-7060</v>
          </cell>
          <cell r="D314" t="str">
            <v>沖縄県名護市宮里７丁目８番３８号</v>
          </cell>
          <cell r="E314" t="str">
            <v>上地　淳</v>
          </cell>
          <cell r="F314" t="str">
            <v>905-0011</v>
          </cell>
          <cell r="G314" t="str">
            <v>うえち　りさ</v>
          </cell>
        </row>
        <row r="315">
          <cell r="B315" t="str">
            <v>上　原　千　明</v>
          </cell>
          <cell r="C315" t="str">
            <v>0980-53-6605</v>
          </cell>
          <cell r="D315" t="str">
            <v>沖縄県名護市数久田７５９番地１</v>
          </cell>
          <cell r="E315" t="str">
            <v>上原　光史</v>
          </cell>
          <cell r="F315" t="str">
            <v>905-0023</v>
          </cell>
          <cell r="G315" t="str">
            <v>うえはら　ちあき</v>
          </cell>
        </row>
        <row r="316">
          <cell r="B316" t="str">
            <v>上　原　久　乃</v>
          </cell>
          <cell r="C316" t="str">
            <v>0980-54-2461</v>
          </cell>
          <cell r="D316" t="str">
            <v>沖縄県名護市宇茂佐１７０９番地１１県営宇茂差団地８棟３０５号</v>
          </cell>
          <cell r="E316" t="str">
            <v>上原　恵子</v>
          </cell>
          <cell r="F316" t="str">
            <v>905-0006</v>
          </cell>
          <cell r="G316" t="str">
            <v>うえはら　ひさの</v>
          </cell>
        </row>
        <row r="317">
          <cell r="B317" t="str">
            <v>浦　崎　沙由梨</v>
          </cell>
          <cell r="C317" t="str">
            <v>0980-47-5257</v>
          </cell>
          <cell r="D317" t="str">
            <v>沖縄県国頭郡本部町伊豆味１８４番地の３本部町営住宅伊豆味団地２－２</v>
          </cell>
          <cell r="E317" t="str">
            <v>浦崎　直信</v>
          </cell>
          <cell r="F317" t="str">
            <v>905-0221</v>
          </cell>
          <cell r="G317" t="str">
            <v>うらさき　さゆり</v>
          </cell>
        </row>
        <row r="318">
          <cell r="B318" t="str">
            <v>大　城　さゆり</v>
          </cell>
          <cell r="C318" t="str">
            <v>090-6856-3174</v>
          </cell>
          <cell r="D318" t="str">
            <v>沖縄県名護市大北３丁目６番８号</v>
          </cell>
          <cell r="E318" t="str">
            <v>大城　武美</v>
          </cell>
          <cell r="F318" t="str">
            <v>905-0019</v>
          </cell>
          <cell r="G318" t="str">
            <v>おおしろ　さゆり</v>
          </cell>
        </row>
        <row r="319">
          <cell r="B319" t="str">
            <v>大　城　由　菜</v>
          </cell>
          <cell r="C319" t="str">
            <v>0980-54-3190</v>
          </cell>
          <cell r="D319" t="str">
            <v>沖縄県名護市東江５丁目１番１－１００１号県営東江高層住宅</v>
          </cell>
          <cell r="E319" t="str">
            <v>屋我　信子</v>
          </cell>
          <cell r="F319" t="str">
            <v>905-0021</v>
          </cell>
          <cell r="G319" t="str">
            <v>おおしろ　ゆな</v>
          </cell>
        </row>
        <row r="320">
          <cell r="B320" t="str">
            <v>緒　方　　　茜</v>
          </cell>
          <cell r="C320" t="str">
            <v>0980-54-2524</v>
          </cell>
          <cell r="D320" t="str">
            <v>沖縄県名護市東江４丁目４番３－３０５号五大マンション</v>
          </cell>
          <cell r="E320" t="str">
            <v>緒方　健一郎</v>
          </cell>
          <cell r="F320" t="str">
            <v>905-0021</v>
          </cell>
          <cell r="G320" t="str">
            <v>おがた　あかね</v>
          </cell>
        </row>
        <row r="321">
          <cell r="B321" t="str">
            <v>金　澤　　　舞</v>
          </cell>
          <cell r="C321" t="str">
            <v>0980-41-2675</v>
          </cell>
          <cell r="D321" t="str">
            <v>沖縄県国頭郡国頭村宇良１６番地</v>
          </cell>
          <cell r="E321" t="str">
            <v>金澤　順子</v>
          </cell>
          <cell r="F321" t="str">
            <v>905-1429</v>
          </cell>
          <cell r="G321" t="str">
            <v>かなざわ　まい</v>
          </cell>
        </row>
        <row r="322">
          <cell r="B322" t="str">
            <v>岸　本　成　美</v>
          </cell>
          <cell r="C322" t="str">
            <v>0980-52-4191</v>
          </cell>
          <cell r="D322" t="str">
            <v>沖縄県名護市世冨慶１１番地</v>
          </cell>
          <cell r="E322" t="str">
            <v>岸本　定博</v>
          </cell>
          <cell r="F322" t="str">
            <v>905-0022</v>
          </cell>
          <cell r="G322" t="str">
            <v>きしもと　なるみ</v>
          </cell>
        </row>
        <row r="323">
          <cell r="B323" t="str">
            <v>岸　本　マリモ</v>
          </cell>
          <cell r="C323" t="str">
            <v>0980-54-4505</v>
          </cell>
          <cell r="D323" t="str">
            <v>沖縄県名護市東江４丁目１４番１１号</v>
          </cell>
          <cell r="E323" t="str">
            <v>岸本　律子</v>
          </cell>
          <cell r="F323" t="str">
            <v>905-0021</v>
          </cell>
          <cell r="G323" t="str">
            <v>きしもと　まりも</v>
          </cell>
        </row>
        <row r="324">
          <cell r="B324" t="str">
            <v>岸　本　有　加</v>
          </cell>
          <cell r="C324" t="str">
            <v>0980-53-0472</v>
          </cell>
          <cell r="D324" t="str">
            <v>沖縄県名護市大北３丁目１５番１－２２－１０２号名護団地</v>
          </cell>
          <cell r="E324" t="str">
            <v>岸本　武夫</v>
          </cell>
          <cell r="F324" t="str">
            <v>905-0019</v>
          </cell>
          <cell r="G324" t="str">
            <v>きしもと　ゆか</v>
          </cell>
        </row>
        <row r="325">
          <cell r="B325" t="str">
            <v>久　髙　美　里</v>
          </cell>
          <cell r="C325" t="str">
            <v>0980-54-2369</v>
          </cell>
          <cell r="D325" t="str">
            <v>沖縄県名護市数久田７６１番地１</v>
          </cell>
          <cell r="E325" t="str">
            <v>久髙　文三</v>
          </cell>
          <cell r="F325" t="str">
            <v>905-0023</v>
          </cell>
          <cell r="G325" t="str">
            <v>くだか　みり</v>
          </cell>
        </row>
        <row r="326">
          <cell r="B326" t="str">
            <v>佐久本　未咲希</v>
          </cell>
          <cell r="C326" t="str">
            <v>0980-54-4640</v>
          </cell>
          <cell r="D326" t="str">
            <v>沖縄県名護市東江５丁目５番３５－３６１号</v>
          </cell>
          <cell r="E326" t="str">
            <v>佐久本　菊枝</v>
          </cell>
          <cell r="F326" t="str">
            <v>905-0021</v>
          </cell>
          <cell r="G326" t="str">
            <v>さくもと　みさき</v>
          </cell>
        </row>
        <row r="327">
          <cell r="B327" t="str">
            <v>島　袋　　　愛</v>
          </cell>
          <cell r="C327" t="str">
            <v>0980-52-3141</v>
          </cell>
          <cell r="D327" t="str">
            <v>沖縄県名護市城１丁目１８番地５号</v>
          </cell>
          <cell r="E327" t="str">
            <v>島袋　克美</v>
          </cell>
          <cell r="F327" t="str">
            <v>905-0013</v>
          </cell>
          <cell r="G327" t="str">
            <v>しまぶくろ　あい</v>
          </cell>
        </row>
        <row r="328">
          <cell r="B328" t="str">
            <v>島　袋　涼　子</v>
          </cell>
          <cell r="C328" t="str">
            <v>0980-47-4521</v>
          </cell>
          <cell r="D328" t="str">
            <v>沖縄県国頭郡本部町字東５５７番地１</v>
          </cell>
          <cell r="E328" t="str">
            <v>島袋　秀子</v>
          </cell>
          <cell r="F328" t="str">
            <v>905-0211</v>
          </cell>
          <cell r="G328" t="str">
            <v>しまぶくろ　りょうこ</v>
          </cell>
        </row>
        <row r="329">
          <cell r="B329" t="str">
            <v>新　里　成　未</v>
          </cell>
          <cell r="C329" t="str">
            <v>0980-53-5264</v>
          </cell>
          <cell r="D329" t="str">
            <v>沖縄県名護市大南１丁目１番２－２０３号渡久地アパート</v>
          </cell>
          <cell r="E329" t="str">
            <v>新里　和彦</v>
          </cell>
          <cell r="F329" t="str">
            <v>905-0015</v>
          </cell>
          <cell r="G329" t="str">
            <v>しんざと　なるみ</v>
          </cell>
        </row>
        <row r="330">
          <cell r="B330" t="str">
            <v>端慶山　朝　美</v>
          </cell>
          <cell r="C330" t="str">
            <v>0980-53-1127</v>
          </cell>
          <cell r="D330" t="str">
            <v>沖縄県名護市大中一丁目４番１号</v>
          </cell>
          <cell r="E330" t="str">
            <v>瑞慶山良宏</v>
          </cell>
          <cell r="F330" t="str">
            <v>905-0017</v>
          </cell>
          <cell r="G330" t="str">
            <v>ずけやま　あさみ</v>
          </cell>
        </row>
        <row r="331">
          <cell r="B331" t="str">
            <v>平　良　　　愛</v>
          </cell>
          <cell r="C331" t="str">
            <v>0980-49-3776</v>
          </cell>
          <cell r="D331" t="str">
            <v>沖縄県国頭郡伊江村東江上１３６番地</v>
          </cell>
          <cell r="E331" t="str">
            <v>平良　久美子</v>
          </cell>
          <cell r="F331" t="str">
            <v>905-0501</v>
          </cell>
          <cell r="G331" t="str">
            <v>たいら　あい</v>
          </cell>
        </row>
        <row r="332">
          <cell r="B332" t="str">
            <v>玉　城　梨　乃</v>
          </cell>
          <cell r="C332" t="str">
            <v>0980-53-4813</v>
          </cell>
          <cell r="D332" t="str">
            <v>沖縄県名護市大北４丁目２０番７－３－１号大北市営住宅</v>
          </cell>
          <cell r="E332" t="str">
            <v>玉城　彰</v>
          </cell>
          <cell r="F332" t="str">
            <v>905-0019</v>
          </cell>
          <cell r="G332" t="str">
            <v>たまき　りの</v>
          </cell>
        </row>
        <row r="333">
          <cell r="B333" t="str">
            <v>知　念　美奈畝</v>
          </cell>
          <cell r="C333" t="str">
            <v>090-7161-9600</v>
          </cell>
          <cell r="D333" t="str">
            <v>沖縄県国頭郡伊江村東江上３３５番地</v>
          </cell>
          <cell r="E333" t="str">
            <v>知念　一郎</v>
          </cell>
          <cell r="F333" t="str">
            <v>905-0501</v>
          </cell>
          <cell r="G333" t="str">
            <v>ちねん　みなせ</v>
          </cell>
        </row>
        <row r="334">
          <cell r="B334" t="str">
            <v>知　念　弥　生</v>
          </cell>
          <cell r="C334" t="str">
            <v>0980-49-5522</v>
          </cell>
          <cell r="D334" t="str">
            <v>沖縄県国頭郡伊江村西江上７１番地西江上団地１０５</v>
          </cell>
          <cell r="E334" t="str">
            <v>石川　あゆみ</v>
          </cell>
          <cell r="F334" t="str">
            <v>905-0505</v>
          </cell>
          <cell r="G334" t="str">
            <v>ちねん　やよい</v>
          </cell>
        </row>
        <row r="335">
          <cell r="B335" t="str">
            <v>豊　里　衣　未</v>
          </cell>
          <cell r="C335" t="str">
            <v>0980-52-6152</v>
          </cell>
          <cell r="D335" t="str">
            <v>沖縄県名護市宮里４５２番地１平アパート３０８号</v>
          </cell>
          <cell r="E335" t="str">
            <v>豊里　秋津</v>
          </cell>
          <cell r="F335" t="str">
            <v>905-0011</v>
          </cell>
          <cell r="G335" t="str">
            <v>とよさと　えみ</v>
          </cell>
        </row>
        <row r="336">
          <cell r="B336" t="str">
            <v>仲榮眞　美由紀</v>
          </cell>
          <cell r="C336" t="str">
            <v>090-9651-5450</v>
          </cell>
          <cell r="D336" t="str">
            <v>沖縄県名護市大西２丁目７番２－１号</v>
          </cell>
          <cell r="E336" t="str">
            <v>仲榮眞　実</v>
          </cell>
          <cell r="F336" t="str">
            <v>905-0018</v>
          </cell>
          <cell r="G336" t="str">
            <v>なかえま　みゆき</v>
          </cell>
        </row>
        <row r="337">
          <cell r="B337" t="str">
            <v>仲　原　あかり</v>
          </cell>
          <cell r="C337" t="str">
            <v>0980-41-5812</v>
          </cell>
          <cell r="D337" t="str">
            <v>沖縄県国頭郡国頭村辺土名２３３番地</v>
          </cell>
          <cell r="E337" t="str">
            <v>仲原　涼子　</v>
          </cell>
          <cell r="F337" t="str">
            <v>905-1411</v>
          </cell>
          <cell r="G337" t="str">
            <v>なかはら　あかり</v>
          </cell>
        </row>
        <row r="338">
          <cell r="B338" t="str">
            <v>西　銘　文　香</v>
          </cell>
          <cell r="C338" t="str">
            <v>0980-47-6497</v>
          </cell>
          <cell r="D338" t="str">
            <v>沖縄県国頭郡本部町伊豆味２７９８番地の９</v>
          </cell>
          <cell r="E338" t="str">
            <v>西銘　生文</v>
          </cell>
          <cell r="F338" t="str">
            <v>905-0221</v>
          </cell>
          <cell r="G338" t="str">
            <v>にしめ　あやか</v>
          </cell>
        </row>
        <row r="339">
          <cell r="B339" t="str">
            <v>比　嘉　　　彩</v>
          </cell>
          <cell r="C339" t="str">
            <v>0980-56-5911</v>
          </cell>
          <cell r="D339" t="str">
            <v>沖縄県国頭郡今帰仁村古宇利１０４番地</v>
          </cell>
          <cell r="E339" t="str">
            <v>比嘉　義彰</v>
          </cell>
          <cell r="F339" t="str">
            <v>905-0406</v>
          </cell>
          <cell r="G339" t="str">
            <v>ひが　あや</v>
          </cell>
        </row>
        <row r="340">
          <cell r="B340" t="str">
            <v>比　嘉　彩　香</v>
          </cell>
          <cell r="C340" t="str">
            <v>0980-54-4401</v>
          </cell>
          <cell r="D340" t="str">
            <v>沖縄県名護市宮里５丁目３番９号</v>
          </cell>
          <cell r="E340" t="str">
            <v>比嘉　悦二</v>
          </cell>
          <cell r="F340" t="str">
            <v>905-0011</v>
          </cell>
          <cell r="G340" t="str">
            <v>ひが　さやか</v>
          </cell>
        </row>
        <row r="341">
          <cell r="B341" t="str">
            <v>比　嘉　さわな</v>
          </cell>
          <cell r="C341" t="str">
            <v>0980-52-0264</v>
          </cell>
          <cell r="D341" t="str">
            <v>沖縄県名護市屋部５６２番地</v>
          </cell>
          <cell r="E341" t="str">
            <v>比嘉　利行</v>
          </cell>
          <cell r="F341" t="str">
            <v>905-0007</v>
          </cell>
          <cell r="G341" t="str">
            <v>ひが　さわな</v>
          </cell>
        </row>
        <row r="342">
          <cell r="B342" t="str">
            <v>比　嘉　麻奈美</v>
          </cell>
          <cell r="C342" t="str">
            <v>0980-54-0320</v>
          </cell>
          <cell r="D342" t="str">
            <v>沖縄県名護市大西４丁目１７番２９－１０２号豊里アパート</v>
          </cell>
          <cell r="E342" t="str">
            <v>比嘉　茂守</v>
          </cell>
          <cell r="F342" t="str">
            <v>905-0018</v>
          </cell>
          <cell r="G342" t="str">
            <v>ひが　まなみ</v>
          </cell>
        </row>
        <row r="343">
          <cell r="B343" t="str">
            <v>眞栄田　　　梢</v>
          </cell>
          <cell r="C343" t="str">
            <v>0980-56-4583</v>
          </cell>
          <cell r="D343" t="str">
            <v>沖縄県国頭郡今帰仁村上運天７９８番地の２</v>
          </cell>
          <cell r="E343" t="str">
            <v>眞栄田　昇</v>
          </cell>
          <cell r="F343" t="str">
            <v>905-0404</v>
          </cell>
          <cell r="G343" t="str">
            <v>まえだ　こずえ</v>
          </cell>
        </row>
        <row r="344">
          <cell r="B344" t="str">
            <v>嶺　井　　　眸</v>
          </cell>
          <cell r="C344" t="str">
            <v>0980-54-6465</v>
          </cell>
          <cell r="D344" t="str">
            <v>沖縄県名護市数久田２６番地</v>
          </cell>
          <cell r="E344" t="str">
            <v>嶺井　栄子</v>
          </cell>
          <cell r="F344" t="str">
            <v>905-0023</v>
          </cell>
          <cell r="G344" t="str">
            <v>みねい　ひとみ</v>
          </cell>
        </row>
        <row r="345">
          <cell r="B345" t="str">
            <v>宮　城　みさき</v>
          </cell>
          <cell r="C345" t="str">
            <v>0980-52-2469</v>
          </cell>
          <cell r="D345" t="str">
            <v>沖縄県名護市大東３丁目１８番１０号</v>
          </cell>
          <cell r="E345" t="str">
            <v>宮城　康昭</v>
          </cell>
          <cell r="F345" t="str">
            <v>905-0016</v>
          </cell>
          <cell r="G345" t="str">
            <v>みやぎ　みさき</v>
          </cell>
        </row>
        <row r="346">
          <cell r="B346" t="str">
            <v>宮　里　なぎさ</v>
          </cell>
          <cell r="C346" t="str">
            <v>0980-56-2371</v>
          </cell>
          <cell r="D346" t="str">
            <v>沖縄県国頭郡今帰仁村上運天９３２番地の６</v>
          </cell>
          <cell r="E346" t="str">
            <v>宮里　政治</v>
          </cell>
          <cell r="F346" t="str">
            <v>905-0404</v>
          </cell>
          <cell r="G346" t="str">
            <v>みやざと　なぎさ</v>
          </cell>
        </row>
        <row r="347">
          <cell r="B347" t="str">
            <v>屋　良　美　喜</v>
          </cell>
          <cell r="C347" t="str">
            <v>0980-53-3153</v>
          </cell>
          <cell r="D347" t="str">
            <v>沖縄県名護市大東１丁目１６番８－６号屋良アパート</v>
          </cell>
          <cell r="E347" t="str">
            <v>屋良　喜久子</v>
          </cell>
          <cell r="F347" t="str">
            <v>905-0016</v>
          </cell>
          <cell r="G347" t="str">
            <v>やら　みき</v>
          </cell>
        </row>
        <row r="348">
          <cell r="B348" t="str">
            <v>安谷屋　博　樹</v>
          </cell>
          <cell r="C348" t="str">
            <v>0980-52-2318</v>
          </cell>
          <cell r="D348" t="str">
            <v>沖縄県名護市字宮里６丁目２番地２７－２０１号津波アパート</v>
          </cell>
          <cell r="E348" t="str">
            <v>安谷屋　立美</v>
          </cell>
          <cell r="F348" t="str">
            <v>905-0011</v>
          </cell>
          <cell r="G348" t="str">
            <v>あだにや　ひろき</v>
          </cell>
        </row>
        <row r="349">
          <cell r="B349" t="str">
            <v>東　　　邦　俊</v>
          </cell>
          <cell r="C349" t="str">
            <v>0980-58-7917</v>
          </cell>
          <cell r="D349" t="str">
            <v>沖縄県名護市字呉我４３３番地</v>
          </cell>
          <cell r="E349" t="str">
            <v>東　邦治</v>
          </cell>
          <cell r="F349" t="str">
            <v>905-1154</v>
          </cell>
          <cell r="G349" t="str">
            <v>あづま　くにとし</v>
          </cell>
        </row>
        <row r="350">
          <cell r="B350" t="str">
            <v>稲　嶺　　　賢</v>
          </cell>
          <cell r="C350" t="str">
            <v>0980-52-0116</v>
          </cell>
          <cell r="D350" t="str">
            <v>沖縄県名護市大北２丁目８番地１３号</v>
          </cell>
          <cell r="E350" t="str">
            <v>稲嶺　磁子</v>
          </cell>
          <cell r="F350" t="str">
            <v>905-0019</v>
          </cell>
          <cell r="G350" t="str">
            <v>いなみね　けん</v>
          </cell>
        </row>
        <row r="351">
          <cell r="B351" t="str">
            <v>運　天　智　彦</v>
          </cell>
          <cell r="C351" t="str">
            <v>0980-52-6303</v>
          </cell>
          <cell r="D351" t="str">
            <v>沖縄県名護市字宇茂佐９１３ー７</v>
          </cell>
          <cell r="E351" t="str">
            <v>運天　直彦</v>
          </cell>
          <cell r="F351" t="str">
            <v>905-0006</v>
          </cell>
          <cell r="G351" t="str">
            <v>うんてん　ともひこ</v>
          </cell>
        </row>
        <row r="352">
          <cell r="B352" t="str">
            <v>大　城　匠　己</v>
          </cell>
          <cell r="C352" t="str">
            <v>0980-53-6817</v>
          </cell>
          <cell r="D352" t="str">
            <v>沖縄県名護市字数久田６３番地</v>
          </cell>
          <cell r="E352" t="str">
            <v>大城　照夫</v>
          </cell>
          <cell r="F352" t="str">
            <v>905-0023</v>
          </cell>
          <cell r="G352" t="str">
            <v>おおしろ　たくみ</v>
          </cell>
        </row>
        <row r="353">
          <cell r="B353" t="str">
            <v>大　城　直　貴</v>
          </cell>
          <cell r="C353" t="str">
            <v>0980-56-2769</v>
          </cell>
          <cell r="D353" t="str">
            <v>沖縄県国頭郡今帰仁村天底１６５番地の５</v>
          </cell>
          <cell r="E353" t="str">
            <v>大城　成充</v>
          </cell>
          <cell r="F353" t="str">
            <v>905-0411</v>
          </cell>
          <cell r="G353" t="str">
            <v>おおしろ　なおき</v>
          </cell>
        </row>
        <row r="354">
          <cell r="B354" t="str">
            <v>岸　本　優　樹</v>
          </cell>
          <cell r="C354" t="str">
            <v>0980-53-3189</v>
          </cell>
          <cell r="D354" t="str">
            <v>沖縄県名護市東江４丁目１２番地1１号</v>
          </cell>
          <cell r="E354" t="str">
            <v>岸本　悟</v>
          </cell>
          <cell r="F354" t="str">
            <v>905-0021</v>
          </cell>
          <cell r="G354" t="str">
            <v>きしもと　ゆうき</v>
          </cell>
        </row>
        <row r="355">
          <cell r="B355" t="str">
            <v>喜屋武　優　太</v>
          </cell>
          <cell r="C355" t="str">
            <v>0980-52-3685</v>
          </cell>
          <cell r="D355" t="str">
            <v>沖縄県名護市字宮里５丁目１７番地５号</v>
          </cell>
          <cell r="E355" t="str">
            <v>喜屋武　利子</v>
          </cell>
          <cell r="F355" t="str">
            <v>905-0011</v>
          </cell>
          <cell r="G355" t="str">
            <v>きゃん　ゆうた</v>
          </cell>
        </row>
        <row r="356">
          <cell r="B356" t="str">
            <v>金　城　裕　樹</v>
          </cell>
          <cell r="C356" t="str">
            <v>0980-58-8340</v>
          </cell>
          <cell r="D356" t="str">
            <v>沖縄県名護市伊差川８番地</v>
          </cell>
          <cell r="E356" t="str">
            <v>金城　勝也</v>
          </cell>
          <cell r="F356" t="str">
            <v>905-1152</v>
          </cell>
          <cell r="G356" t="str">
            <v>きんじょう　ゆうき</v>
          </cell>
        </row>
        <row r="357">
          <cell r="B357" t="str">
            <v>具　志　実　樹</v>
          </cell>
          <cell r="C357" t="str">
            <v>0980-56-4623</v>
          </cell>
          <cell r="D357" t="str">
            <v>沖縄県国頭郡今帰仁村字仲宗根１７５番地山川アパート３０１</v>
          </cell>
          <cell r="E357" t="str">
            <v>具志　トモ子</v>
          </cell>
          <cell r="F357" t="str">
            <v>904-0401</v>
          </cell>
          <cell r="G357" t="str">
            <v>ぐし　じっき</v>
          </cell>
        </row>
        <row r="358">
          <cell r="B358" t="str">
            <v>島　本　孝　之</v>
          </cell>
          <cell r="C358" t="str">
            <v>0980-53-5887</v>
          </cell>
          <cell r="D358" t="str">
            <v>沖縄県名護市伊差川９０６番地県営伊差川団地２棟２０６号</v>
          </cell>
          <cell r="E358" t="str">
            <v>島本　孝</v>
          </cell>
          <cell r="F358" t="str">
            <v>905-1152</v>
          </cell>
          <cell r="G358" t="str">
            <v>しまもと　たかゆき</v>
          </cell>
        </row>
        <row r="359">
          <cell r="B359" t="str">
            <v>新　里　　　武</v>
          </cell>
          <cell r="C359" t="str">
            <v>0980-52-3614</v>
          </cell>
          <cell r="D359" t="str">
            <v>沖縄県名護市伊差川812番地1</v>
          </cell>
          <cell r="E359" t="str">
            <v>新里　建</v>
          </cell>
          <cell r="F359" t="str">
            <v>905-1152</v>
          </cell>
          <cell r="G359" t="str">
            <v>しんざと　たけし</v>
          </cell>
        </row>
        <row r="360">
          <cell r="B360" t="str">
            <v>関　谷　浩　央</v>
          </cell>
          <cell r="C360" t="str">
            <v>0980-54-4079</v>
          </cell>
          <cell r="D360" t="str">
            <v>沖縄県名護市字宇茂佐１７０９番地１１県営宇茂佐団地８棟２０３号</v>
          </cell>
          <cell r="E360" t="str">
            <v>関谷　好子</v>
          </cell>
          <cell r="F360" t="str">
            <v>905-0006</v>
          </cell>
          <cell r="G360" t="str">
            <v>せきや　ひろお</v>
          </cell>
        </row>
        <row r="361">
          <cell r="B361" t="str">
            <v>玉　城　卓　弥</v>
          </cell>
          <cell r="C361" t="str">
            <v>0980-52-3202</v>
          </cell>
          <cell r="D361" t="str">
            <v>沖縄県名護市東江１丁目２０番地1８ー１号</v>
          </cell>
          <cell r="E361" t="str">
            <v>玉城　味子</v>
          </cell>
          <cell r="F361" t="str">
            <v>905-0021</v>
          </cell>
          <cell r="G361" t="str">
            <v>たましろ　たくや</v>
          </cell>
        </row>
        <row r="362">
          <cell r="B362" t="str">
            <v>當　眞　嗣　太</v>
          </cell>
          <cell r="C362" t="str">
            <v>098-968-4277</v>
          </cell>
          <cell r="D362" t="str">
            <v>沖縄県宜野座村字松田２２３４番地１１０</v>
          </cell>
          <cell r="E362" t="str">
            <v>當眞　嗣彦</v>
          </cell>
          <cell r="F362" t="str">
            <v>904-1301</v>
          </cell>
          <cell r="G362" t="str">
            <v>とうま　つぐた</v>
          </cell>
        </row>
        <row r="363">
          <cell r="B363" t="str">
            <v>渡具知　武　矛</v>
          </cell>
          <cell r="C363" t="str">
            <v>0980-53-5966</v>
          </cell>
          <cell r="D363" t="str">
            <v>沖縄県名護市大中３丁目１２番地３号</v>
          </cell>
          <cell r="E363" t="str">
            <v>渡具知　武正</v>
          </cell>
          <cell r="F363" t="str">
            <v>905-0017</v>
          </cell>
          <cell r="G363" t="str">
            <v>とぐち　たけむ</v>
          </cell>
        </row>
        <row r="364">
          <cell r="B364" t="str">
            <v>仲　村　拓　也</v>
          </cell>
          <cell r="C364" t="str">
            <v>0980-53-0191</v>
          </cell>
          <cell r="D364" t="str">
            <v>沖縄県名護市東江3丁目14番地17ー209号嶺井アパート</v>
          </cell>
          <cell r="E364" t="str">
            <v>仲村　正吉</v>
          </cell>
          <cell r="F364" t="str">
            <v>905-0021</v>
          </cell>
          <cell r="G364" t="str">
            <v>なかむら　たくや</v>
          </cell>
        </row>
        <row r="365">
          <cell r="B365" t="str">
            <v>長谷部　龍　二</v>
          </cell>
          <cell r="C365" t="str">
            <v>090-2385-6287</v>
          </cell>
          <cell r="D365" t="str">
            <v>沖縄県名護市旭川６２７</v>
          </cell>
          <cell r="E365" t="str">
            <v>長谷部みどり</v>
          </cell>
          <cell r="F365" t="str">
            <v>905-0221</v>
          </cell>
          <cell r="G365" t="str">
            <v>はせべ　りゅうじ</v>
          </cell>
        </row>
        <row r="366">
          <cell r="B366" t="str">
            <v>比　嘉　康　実</v>
          </cell>
          <cell r="C366" t="str">
            <v>0980-43-2086</v>
          </cell>
          <cell r="D366" t="str">
            <v>沖縄県国頭郡東村字平良２０３番地　平良宇出那覇団地１－Ｂ</v>
          </cell>
          <cell r="E366" t="str">
            <v>比嘉　実</v>
          </cell>
          <cell r="F366" t="str">
            <v>905-1204</v>
          </cell>
          <cell r="G366" t="str">
            <v>ひが　こうじ</v>
          </cell>
        </row>
        <row r="367">
          <cell r="B367" t="str">
            <v>松　田　　　隼</v>
          </cell>
          <cell r="C367" t="str">
            <v>0980-54-2751</v>
          </cell>
          <cell r="D367" t="str">
            <v>沖縄県名護市大東２丁目１３番地１２ー１０１号ニューライフ名護</v>
          </cell>
          <cell r="E367" t="str">
            <v>松田　昭</v>
          </cell>
          <cell r="F367" t="str">
            <v>905-0016</v>
          </cell>
          <cell r="G367" t="str">
            <v>まつだ　じゅん</v>
          </cell>
        </row>
        <row r="368">
          <cell r="B368" t="str">
            <v>宮　城　調　二</v>
          </cell>
          <cell r="C368" t="str">
            <v>0980-54-0291</v>
          </cell>
          <cell r="D368" t="str">
            <v>沖縄県名護市我部祖河１５６番地１</v>
          </cell>
          <cell r="E368" t="str">
            <v>宮城　調信</v>
          </cell>
          <cell r="F368" t="str">
            <v>905-1155</v>
          </cell>
          <cell r="G368" t="str">
            <v>みやぎ　ちょうじ</v>
          </cell>
        </row>
        <row r="369">
          <cell r="B369" t="str">
            <v>宮　城　　　竜</v>
          </cell>
          <cell r="C369" t="str">
            <v>0980-56-4475</v>
          </cell>
          <cell r="D369" t="str">
            <v>沖縄県名護市大東２丁目１５番地２１号</v>
          </cell>
          <cell r="E369" t="str">
            <v>宮城　みちよ</v>
          </cell>
          <cell r="F369" t="str">
            <v>905-0414</v>
          </cell>
          <cell r="G369" t="str">
            <v>みやぎ　りゅう</v>
          </cell>
        </row>
        <row r="370">
          <cell r="B370" t="str">
            <v>安　田　圭一郎</v>
          </cell>
          <cell r="C370" t="str">
            <v>0980-54-3412</v>
          </cell>
          <cell r="D370" t="str">
            <v>沖縄県名護市城２丁目１３番地１７号</v>
          </cell>
          <cell r="E370" t="str">
            <v>安田　誠</v>
          </cell>
          <cell r="F370" t="str">
            <v>905-0013</v>
          </cell>
          <cell r="G370" t="str">
            <v>やすだ　けいいちろう</v>
          </cell>
        </row>
        <row r="371">
          <cell r="B371" t="str">
            <v>親　川　静　香</v>
          </cell>
          <cell r="C371" t="str">
            <v>0980-53-6785</v>
          </cell>
          <cell r="D371" t="str">
            <v>沖縄県名護市大中２丁目１１番地号４号</v>
          </cell>
          <cell r="E371" t="str">
            <v>親川　秋雄</v>
          </cell>
          <cell r="F371" t="str">
            <v>905-0017</v>
          </cell>
          <cell r="G371" t="str">
            <v>おやかわ　しずか</v>
          </cell>
        </row>
        <row r="372">
          <cell r="B372" t="str">
            <v>岸　本　安梨沙</v>
          </cell>
          <cell r="C372" t="str">
            <v>0980-54-0067</v>
          </cell>
          <cell r="D372" t="str">
            <v>沖縄県名護市字屋部５６５番地</v>
          </cell>
          <cell r="E372" t="str">
            <v>岸本　努</v>
          </cell>
          <cell r="F372" t="str">
            <v>905-0007</v>
          </cell>
          <cell r="G372" t="str">
            <v>きしもと　ありさ</v>
          </cell>
        </row>
        <row r="373">
          <cell r="B373" t="str">
            <v>金　城　真　季</v>
          </cell>
          <cell r="C373" t="str">
            <v>0980-52-4161</v>
          </cell>
          <cell r="D373" t="str">
            <v>沖縄県名護市我部祖河１５６番地１</v>
          </cell>
          <cell r="E373" t="str">
            <v>金城　信春</v>
          </cell>
          <cell r="F373" t="str">
            <v>905-1155</v>
          </cell>
          <cell r="G373" t="str">
            <v>きんじょう　まき</v>
          </cell>
        </row>
        <row r="374">
          <cell r="B374" t="str">
            <v>具志川　葉　月</v>
          </cell>
          <cell r="C374" t="str">
            <v>0980-53-4719</v>
          </cell>
          <cell r="D374" t="str">
            <v>沖縄県名護市字宇茂佐914番地8県 平アパート２０５号</v>
          </cell>
          <cell r="E374" t="str">
            <v>具志川　武三</v>
          </cell>
          <cell r="F374" t="str">
            <v>905-0016</v>
          </cell>
          <cell r="G374" t="str">
            <v>ぐしかわ　はづき</v>
          </cell>
        </row>
        <row r="375">
          <cell r="B375" t="str">
            <v>平　良　成　江</v>
          </cell>
          <cell r="C375" t="str">
            <v>0980-44-3178</v>
          </cell>
          <cell r="D375" t="str">
            <v>沖縄県国頭郡大宜味村田嘉里１１５番地</v>
          </cell>
          <cell r="E375" t="str">
            <v>平良　清</v>
          </cell>
          <cell r="F375" t="str">
            <v>905-1301</v>
          </cell>
          <cell r="G375" t="str">
            <v>たいら　なりえ</v>
          </cell>
        </row>
        <row r="376">
          <cell r="B376" t="str">
            <v>玉　城　志　織</v>
          </cell>
          <cell r="C376" t="str">
            <v>0980-52-5261</v>
          </cell>
          <cell r="D376" t="str">
            <v>沖縄県名護市字屋部５３２番地２</v>
          </cell>
          <cell r="E376" t="str">
            <v>玉城　勝盛</v>
          </cell>
          <cell r="F376" t="str">
            <v>905-0007</v>
          </cell>
          <cell r="G376" t="str">
            <v>たましろ　しおり</v>
          </cell>
        </row>
        <row r="377">
          <cell r="B377" t="str">
            <v>知　花　清　香</v>
          </cell>
          <cell r="C377" t="str">
            <v>098-968-5485</v>
          </cell>
          <cell r="D377" t="str">
            <v>沖縄県国頭郡金武町字金武１０４２３番地ー１</v>
          </cell>
          <cell r="E377" t="str">
            <v>知花　建徳</v>
          </cell>
          <cell r="F377" t="str">
            <v>904-1201</v>
          </cell>
          <cell r="G377" t="str">
            <v>ちばな　さやか</v>
          </cell>
        </row>
        <row r="378">
          <cell r="B378" t="str">
            <v>仲村渠　博　美</v>
          </cell>
          <cell r="C378" t="str">
            <v>0980-53-0983</v>
          </cell>
          <cell r="D378" t="str">
            <v>沖縄県名護市港１丁目６番地９号</v>
          </cell>
          <cell r="E378" t="str">
            <v>仲村渠　博文</v>
          </cell>
          <cell r="F378" t="str">
            <v>905-0014</v>
          </cell>
          <cell r="G378" t="str">
            <v>なかんだかり　ひろみ</v>
          </cell>
        </row>
        <row r="379">
          <cell r="B379" t="str">
            <v>比　嘉　わかな</v>
          </cell>
          <cell r="C379" t="str">
            <v>0980-53-8712</v>
          </cell>
          <cell r="D379" t="str">
            <v>沖縄県名護市字安和８６０番地</v>
          </cell>
          <cell r="E379" t="str">
            <v>比嘉　淳</v>
          </cell>
          <cell r="F379" t="str">
            <v>905-0001</v>
          </cell>
          <cell r="G379" t="str">
            <v>ひが　わかな</v>
          </cell>
        </row>
        <row r="380">
          <cell r="B380" t="str">
            <v>藤　田　舞　緒</v>
          </cell>
          <cell r="C380" t="str">
            <v>0980-53-7376</v>
          </cell>
          <cell r="D380" t="str">
            <v>沖縄県名護市大北３丁目１５番地１ー１５ー２０４号名護団地</v>
          </cell>
          <cell r="E380" t="str">
            <v>藤田　園江</v>
          </cell>
          <cell r="F380" t="str">
            <v>905-0019</v>
          </cell>
          <cell r="G380" t="str">
            <v>ふじた　まお</v>
          </cell>
        </row>
        <row r="381">
          <cell r="B381" t="str">
            <v>眞栄田　春　香</v>
          </cell>
          <cell r="C381" t="str">
            <v>0980-52-6564</v>
          </cell>
          <cell r="D381" t="str">
            <v>沖縄県名護市字宮里１丁目２０番地１号</v>
          </cell>
          <cell r="E381" t="str">
            <v>眞栄田　義久</v>
          </cell>
          <cell r="F381" t="str">
            <v>905-0011</v>
          </cell>
          <cell r="G381" t="str">
            <v>まえだ　はるか</v>
          </cell>
        </row>
        <row r="382">
          <cell r="B382" t="str">
            <v>宮　城　優　花</v>
          </cell>
          <cell r="C382" t="str">
            <v>0980-43-2867</v>
          </cell>
          <cell r="D382" t="str">
            <v>沖縄県国頭郡東村字慶差次１３２番地</v>
          </cell>
          <cell r="E382" t="str">
            <v>宮城　善則</v>
          </cell>
          <cell r="F382" t="str">
            <v>905-0005</v>
          </cell>
          <cell r="G382" t="str">
            <v>みやぎ　ゆか</v>
          </cell>
        </row>
        <row r="383">
          <cell r="B383" t="str">
            <v>宮　城　梨　加</v>
          </cell>
          <cell r="C383" t="str">
            <v>0980-41-5057</v>
          </cell>
          <cell r="D383" t="str">
            <v>沖縄県国頭郡国頭村辺土名１７３１番地国頭村営住宅辺土名団地２棟１号</v>
          </cell>
          <cell r="E383" t="str">
            <v>宮城　市子</v>
          </cell>
          <cell r="F383" t="str">
            <v>905-1411</v>
          </cell>
          <cell r="G383" t="str">
            <v>みやぎ　りか</v>
          </cell>
        </row>
        <row r="384">
          <cell r="B384" t="str">
            <v>宮　平　敦　子</v>
          </cell>
          <cell r="C384" t="str">
            <v>0980-52-6625</v>
          </cell>
          <cell r="D384" t="str">
            <v>沖縄県名護市屋部403番地</v>
          </cell>
          <cell r="E384" t="str">
            <v>宮平　全祥</v>
          </cell>
          <cell r="F384" t="str">
            <v>905-0007</v>
          </cell>
          <cell r="G384" t="str">
            <v>みやひら　あつこ</v>
          </cell>
        </row>
        <row r="385">
          <cell r="B385" t="str">
            <v>安　田　奈都絵</v>
          </cell>
          <cell r="C385" t="str">
            <v>0980-54-0640</v>
          </cell>
          <cell r="D385" t="str">
            <v>沖縄県名護市大西２丁目２番地３号</v>
          </cell>
          <cell r="E385" t="str">
            <v>安田　美奈子</v>
          </cell>
          <cell r="F385" t="str">
            <v>905-0018</v>
          </cell>
          <cell r="G385" t="str">
            <v>やすだ　なつえ</v>
          </cell>
        </row>
        <row r="386">
          <cell r="B386" t="str">
            <v>饒　波　　　渚</v>
          </cell>
          <cell r="C386" t="str">
            <v>0980-52-7424</v>
          </cell>
          <cell r="D386" t="str">
            <v>沖縄県名護市大南２丁目３番地２－２０５号</v>
          </cell>
          <cell r="E386" t="str">
            <v>饒波　正邦</v>
          </cell>
          <cell r="F386" t="str">
            <v>905-0015</v>
          </cell>
          <cell r="G386" t="str">
            <v>よは　なぎさ</v>
          </cell>
        </row>
        <row r="387">
          <cell r="B387" t="str">
            <v>安　里　翔　吾</v>
          </cell>
          <cell r="C387" t="str">
            <v>52-5275</v>
          </cell>
          <cell r="D387" t="str">
            <v>名護市幸喜２番地</v>
          </cell>
          <cell r="E387" t="str">
            <v>安里　正和</v>
          </cell>
          <cell r="F387" t="str">
            <v>905-0025</v>
          </cell>
          <cell r="G387" t="str">
            <v>あさと　しょうご</v>
          </cell>
        </row>
        <row r="388">
          <cell r="B388" t="str">
            <v>一ノ宮　虎　市</v>
          </cell>
          <cell r="C388" t="str">
            <v>52-7557</v>
          </cell>
          <cell r="D388" t="str">
            <v>名護市宮里五丁目１６番3号</v>
          </cell>
          <cell r="E388" t="str">
            <v>一ノ宮　照美</v>
          </cell>
          <cell r="F388" t="str">
            <v>905-0011</v>
          </cell>
          <cell r="G388" t="str">
            <v>いちのみや　こいち</v>
          </cell>
        </row>
        <row r="389">
          <cell r="B389" t="str">
            <v>稲　福　悟　史</v>
          </cell>
          <cell r="C389" t="str">
            <v>43-2670</v>
          </cell>
          <cell r="D389" t="str">
            <v>国頭郡東村有銘２１番地</v>
          </cell>
          <cell r="E389" t="str">
            <v>稲福　具政</v>
          </cell>
          <cell r="F389" t="str">
            <v>905-1206</v>
          </cell>
          <cell r="G389" t="str">
            <v>いなふく　さとし</v>
          </cell>
        </row>
        <row r="390">
          <cell r="B390" t="str">
            <v>大兼久　義　成</v>
          </cell>
          <cell r="C390" t="str">
            <v>52-6095</v>
          </cell>
          <cell r="D390" t="str">
            <v>名護市屋部９２番地</v>
          </cell>
          <cell r="E390" t="str">
            <v>大兼久　義人</v>
          </cell>
          <cell r="F390" t="str">
            <v>905-0007</v>
          </cell>
          <cell r="G390" t="str">
            <v>おおがねく　よしなり</v>
          </cell>
        </row>
        <row r="391">
          <cell r="B391" t="str">
            <v>大　城　隼　人</v>
          </cell>
          <cell r="C391" t="str">
            <v>52-4103</v>
          </cell>
          <cell r="D391" t="str">
            <v>名護市屋部１６７３番地</v>
          </cell>
          <cell r="E391" t="str">
            <v>大城　旦子</v>
          </cell>
          <cell r="F391" t="str">
            <v>905-0007</v>
          </cell>
          <cell r="G391" t="str">
            <v>おおしろ　はやと</v>
          </cell>
        </row>
        <row r="392">
          <cell r="B392" t="str">
            <v>大　城　柳　子</v>
          </cell>
          <cell r="C392" t="str">
            <v>44-3736</v>
          </cell>
          <cell r="D392" t="str">
            <v>国頭郡大宜味村根路銘６番地の１</v>
          </cell>
          <cell r="E392" t="str">
            <v>大城　信弘</v>
          </cell>
          <cell r="F392" t="str">
            <v>905-1307</v>
          </cell>
          <cell r="G392" t="str">
            <v>おおしろ　りゅうこ</v>
          </cell>
        </row>
        <row r="393">
          <cell r="B393" t="str">
            <v>荻　堂　盛　迅</v>
          </cell>
          <cell r="C393" t="str">
            <v>52-2665</v>
          </cell>
          <cell r="D393" t="str">
            <v>名護市大東４丁目５番１号</v>
          </cell>
          <cell r="E393" t="str">
            <v>荻堂　盛孝</v>
          </cell>
          <cell r="F393" t="str">
            <v>905-0016</v>
          </cell>
          <cell r="G393" t="str">
            <v>おぎどう　もりとき</v>
          </cell>
        </row>
        <row r="394">
          <cell r="B394" t="str">
            <v>親　川　直　樹</v>
          </cell>
          <cell r="C394" t="str">
            <v>54-5250</v>
          </cell>
          <cell r="D394" t="str">
            <v>名護市数久田７６２番地１</v>
          </cell>
          <cell r="E394" t="str">
            <v>親川　道男</v>
          </cell>
          <cell r="F394" t="str">
            <v>905-0023</v>
          </cell>
          <cell r="G394" t="str">
            <v>おやかわ　なおき</v>
          </cell>
        </row>
        <row r="395">
          <cell r="B395" t="str">
            <v>我那覇　尚　丘</v>
          </cell>
          <cell r="C395" t="str">
            <v>53-5874</v>
          </cell>
          <cell r="D395" t="str">
            <v>名護市東江４丁目３番３号</v>
          </cell>
          <cell r="E395" t="str">
            <v>我那覇　宗秋</v>
          </cell>
          <cell r="F395" t="str">
            <v>905-0021</v>
          </cell>
          <cell r="G395" t="str">
            <v>がなは　なおたか</v>
          </cell>
        </row>
        <row r="396">
          <cell r="B396" t="str">
            <v>我如古　盛　人</v>
          </cell>
          <cell r="C396" t="str">
            <v>55-8778</v>
          </cell>
          <cell r="D396" t="str">
            <v>名護市天仁屋６０１番地の１　市営住宅１－１</v>
          </cell>
          <cell r="E396" t="str">
            <v>我如古　勲</v>
          </cell>
          <cell r="F396" t="str">
            <v>905-2261</v>
          </cell>
          <cell r="G396" t="str">
            <v>がねこ　もりと</v>
          </cell>
        </row>
        <row r="397">
          <cell r="B397" t="str">
            <v>嘉　納　賢　咲</v>
          </cell>
          <cell r="C397" t="str">
            <v>967-8307</v>
          </cell>
          <cell r="D397" t="str">
            <v>国頭郡恩納村字名嘉真２６１７番地の１</v>
          </cell>
          <cell r="E397" t="str">
            <v>嘉納　宗男</v>
          </cell>
          <cell r="F397" t="str">
            <v>904-0401</v>
          </cell>
          <cell r="G397" t="str">
            <v>かのう　けんさく</v>
          </cell>
        </row>
        <row r="398">
          <cell r="B398" t="str">
            <v>久　高　将　史</v>
          </cell>
          <cell r="C398" t="str">
            <v>55-8850</v>
          </cell>
          <cell r="D398" t="str">
            <v>名護市天仁屋６０７番地</v>
          </cell>
          <cell r="E398" t="str">
            <v>久高　将盛</v>
          </cell>
          <cell r="F398" t="str">
            <v>905-2261</v>
          </cell>
          <cell r="G398" t="str">
            <v>くだか　まさふみ</v>
          </cell>
        </row>
        <row r="399">
          <cell r="B399" t="str">
            <v>崎　浜　秀　章</v>
          </cell>
          <cell r="C399" t="str">
            <v>53-7650</v>
          </cell>
          <cell r="D399" t="str">
            <v>名護市宇茂佐1709番地の11　県営宇茂佐団地２棟404号</v>
          </cell>
          <cell r="E399" t="str">
            <v>崎浜　斎</v>
          </cell>
          <cell r="F399" t="str">
            <v>905-0006</v>
          </cell>
          <cell r="G399" t="str">
            <v>さきはま　ひであき</v>
          </cell>
        </row>
        <row r="400">
          <cell r="B400" t="str">
            <v>島　袋　力　也</v>
          </cell>
          <cell r="C400" t="str">
            <v>52-1713</v>
          </cell>
          <cell r="D400" t="str">
            <v>名護市大南１丁目１番３号</v>
          </cell>
          <cell r="E400" t="str">
            <v>島袋　八重子</v>
          </cell>
          <cell r="F400" t="str">
            <v>905-0015</v>
          </cell>
          <cell r="G400" t="str">
            <v>しまぶくろ　りきや</v>
          </cell>
        </row>
        <row r="401">
          <cell r="B401" t="str">
            <v>瑞慶山　知　結</v>
          </cell>
          <cell r="C401" t="str">
            <v>44-2681</v>
          </cell>
          <cell r="D401" t="str">
            <v>国頭郡大宜味村塩屋７１１番地</v>
          </cell>
          <cell r="E401" t="str">
            <v>瑞慶山　良友</v>
          </cell>
          <cell r="F401" t="str">
            <v>905-1311</v>
          </cell>
          <cell r="G401" t="str">
            <v>ずけやま　ちゆい</v>
          </cell>
        </row>
        <row r="402">
          <cell r="B402" t="str">
            <v>玉　城　慶　三</v>
          </cell>
          <cell r="C402" t="str">
            <v>968-3881</v>
          </cell>
          <cell r="D402" t="str">
            <v>国頭郡金武町金武５６９０番地の１０</v>
          </cell>
          <cell r="E402" t="str">
            <v>仲田　幸恵</v>
          </cell>
          <cell r="F402" t="str">
            <v>904-1201</v>
          </cell>
          <cell r="G402" t="str">
            <v>たましろ　けいぞう</v>
          </cell>
        </row>
        <row r="403">
          <cell r="B403" t="str">
            <v>玉　城　秀　康</v>
          </cell>
          <cell r="C403" t="str">
            <v>52-5152</v>
          </cell>
          <cell r="D403" t="str">
            <v>名護市宇茂佐１７０９番地の11　県営宇茂佐団地４棟５０２号</v>
          </cell>
          <cell r="E403" t="str">
            <v>玉城　春康</v>
          </cell>
          <cell r="F403" t="str">
            <v>905-0006</v>
          </cell>
          <cell r="G403" t="str">
            <v>たましろ　ひでやす</v>
          </cell>
        </row>
        <row r="404">
          <cell r="B404" t="str">
            <v>田　港　宏　幸</v>
          </cell>
          <cell r="C404" t="str">
            <v>090-7295-5540</v>
          </cell>
          <cell r="D404" t="str">
            <v>名護市港二丁目９番２－３０１号岸本共同住宅</v>
          </cell>
          <cell r="E404" t="str">
            <v>田港　朝元</v>
          </cell>
          <cell r="F404" t="str">
            <v>905-0014</v>
          </cell>
          <cell r="G404" t="str">
            <v>たみなと　ひろゆき</v>
          </cell>
        </row>
        <row r="405">
          <cell r="B405" t="str">
            <v>津　波　真　大</v>
          </cell>
          <cell r="C405" t="str">
            <v>55-2714</v>
          </cell>
          <cell r="D405" t="str">
            <v>名護市辺野古３６０番地の６８</v>
          </cell>
          <cell r="E405" t="str">
            <v>津波　弘勝</v>
          </cell>
          <cell r="F405" t="str">
            <v>905-2171</v>
          </cell>
          <cell r="G405" t="str">
            <v>つは　まさと</v>
          </cell>
        </row>
        <row r="406">
          <cell r="B406" t="str">
            <v>照　屋　全一郎</v>
          </cell>
          <cell r="C406" t="str">
            <v>56-5682</v>
          </cell>
          <cell r="D406" t="str">
            <v>国頭郡今帰仁村天底６番地４</v>
          </cell>
          <cell r="E406" t="str">
            <v>幸喜　尚昭</v>
          </cell>
          <cell r="F406" t="str">
            <v>905-0411</v>
          </cell>
          <cell r="G406" t="str">
            <v>てるや　ぜんいちろう</v>
          </cell>
        </row>
        <row r="407">
          <cell r="B407" t="str">
            <v>照　屋　美　奈</v>
          </cell>
          <cell r="C407" t="str">
            <v>56-3533</v>
          </cell>
          <cell r="D407" t="str">
            <v>国頭郡今帰仁村渡喜仁３４６番地</v>
          </cell>
          <cell r="E407" t="str">
            <v>照屋　全長</v>
          </cell>
          <cell r="F407" t="str">
            <v>905-0402</v>
          </cell>
          <cell r="G407" t="str">
            <v>てるや　みな</v>
          </cell>
        </row>
        <row r="408">
          <cell r="B408" t="str">
            <v>當　眞　大　悟</v>
          </cell>
          <cell r="C408" t="str">
            <v>54-1189</v>
          </cell>
          <cell r="D408" t="str">
            <v>名護市東江３丁目７番１３号</v>
          </cell>
          <cell r="E408" t="str">
            <v>當眞　儀春</v>
          </cell>
          <cell r="F408" t="str">
            <v>905-0021</v>
          </cell>
          <cell r="G408" t="str">
            <v>とうま　だいご</v>
          </cell>
        </row>
        <row r="409">
          <cell r="B409" t="str">
            <v>豊　里　友　児</v>
          </cell>
          <cell r="C409" t="str">
            <v>47-7998</v>
          </cell>
          <cell r="D409" t="str">
            <v>国頭郡本部町伊豆味２９１番地の１</v>
          </cell>
          <cell r="E409" t="str">
            <v>豊里　友和</v>
          </cell>
          <cell r="F409" t="str">
            <v>905-0221</v>
          </cell>
          <cell r="G409" t="str">
            <v>とよざと　ゆうじ</v>
          </cell>
        </row>
        <row r="410">
          <cell r="B410" t="str">
            <v>仲井間　郁　江</v>
          </cell>
          <cell r="C410" t="str">
            <v>55-8910</v>
          </cell>
          <cell r="D410" t="str">
            <v>名護市天仁屋497番地の2</v>
          </cell>
          <cell r="E410" t="str">
            <v>仲井間　憲吾</v>
          </cell>
          <cell r="F410" t="str">
            <v>905-2261</v>
          </cell>
          <cell r="G410" t="str">
            <v>なかいま　いくえ</v>
          </cell>
        </row>
        <row r="411">
          <cell r="B411" t="str">
            <v>仲　本　多　一</v>
          </cell>
          <cell r="C411" t="str">
            <v>53-3369</v>
          </cell>
          <cell r="D411" t="str">
            <v>名護市大北３丁目２番１７号</v>
          </cell>
          <cell r="E411" t="str">
            <v>仲本　一</v>
          </cell>
          <cell r="F411" t="str">
            <v>905-0019</v>
          </cell>
          <cell r="G411" t="str">
            <v>なかもと　たいち</v>
          </cell>
        </row>
        <row r="412">
          <cell r="B412" t="str">
            <v>長　山　 　 敏</v>
          </cell>
          <cell r="C412" t="str">
            <v>52-4032</v>
          </cell>
          <cell r="D412" t="str">
            <v>名護市大東3丁目20番28-303号　NTT社宅</v>
          </cell>
          <cell r="E412" t="str">
            <v>長山　正敏</v>
          </cell>
          <cell r="F412" t="str">
            <v>905-0016</v>
          </cell>
          <cell r="G412" t="str">
            <v>ながやま　びん</v>
          </cell>
        </row>
        <row r="413">
          <cell r="B413" t="str">
            <v>比　嘉　繁　孝</v>
          </cell>
          <cell r="C413" t="str">
            <v>52-5487</v>
          </cell>
          <cell r="D413" t="str">
            <v>名護市大北３丁目６番８号</v>
          </cell>
          <cell r="E413" t="str">
            <v>比嘉　繁行</v>
          </cell>
          <cell r="F413" t="str">
            <v>905-0019</v>
          </cell>
          <cell r="G413" t="str">
            <v>ひが　しげたか</v>
          </cell>
        </row>
        <row r="414">
          <cell r="B414" t="str">
            <v>比　嘉　涼　季</v>
          </cell>
          <cell r="C414" t="str">
            <v>52-0121</v>
          </cell>
          <cell r="D414" t="str">
            <v>名護市港１丁目１２番２－３０１号　丸博アパート</v>
          </cell>
          <cell r="E414" t="str">
            <v>比嘉　みどり</v>
          </cell>
          <cell r="F414" t="str">
            <v>905-0014</v>
          </cell>
          <cell r="G414" t="str">
            <v>ひが　りょうき</v>
          </cell>
        </row>
        <row r="415">
          <cell r="B415" t="str">
            <v>福　地　良　史</v>
          </cell>
          <cell r="C415" t="str">
            <v>52-0355</v>
          </cell>
          <cell r="D415" t="str">
            <v>名護市大中四丁目７番１７－１号</v>
          </cell>
          <cell r="E415" t="str">
            <v>福地　良保</v>
          </cell>
          <cell r="F415" t="str">
            <v>905-0017</v>
          </cell>
          <cell r="G415" t="str">
            <v>ふくち　よしふみ</v>
          </cell>
        </row>
        <row r="416">
          <cell r="B416" t="str">
            <v>宮　城　 　 脩</v>
          </cell>
          <cell r="C416" t="str">
            <v>58-3109</v>
          </cell>
          <cell r="D416" t="str">
            <v>名護市親川３５５番地</v>
          </cell>
          <cell r="E416" t="str">
            <v>宮城　靖</v>
          </cell>
          <cell r="F416" t="str">
            <v>905-1146</v>
          </cell>
          <cell r="G416" t="str">
            <v>みやぎ　おさむ</v>
          </cell>
        </row>
        <row r="417">
          <cell r="B417" t="str">
            <v>宮　里　晃　太</v>
          </cell>
          <cell r="C417" t="str">
            <v>53-8860</v>
          </cell>
          <cell r="D417" t="str">
            <v>名護市屋部１０７６番地の２</v>
          </cell>
          <cell r="E417" t="str">
            <v>宮里　晃</v>
          </cell>
          <cell r="F417" t="str">
            <v>905-0007</v>
          </cell>
          <cell r="G417" t="str">
            <v>みやざと　こうた</v>
          </cell>
        </row>
        <row r="418">
          <cell r="B418" t="str">
            <v>饒　波　祥　太</v>
          </cell>
          <cell r="C418" t="str">
            <v>47-5498</v>
          </cell>
          <cell r="D418" t="str">
            <v>国頭郡本部町東３２８番地の５</v>
          </cell>
          <cell r="E418" t="str">
            <v>饒波　勇</v>
          </cell>
          <cell r="F418" t="str">
            <v>905-0211</v>
          </cell>
          <cell r="G418" t="str">
            <v>よは　しょうた</v>
          </cell>
        </row>
        <row r="419">
          <cell r="B419" t="str">
            <v>伊　禮　　  瞬</v>
          </cell>
          <cell r="C419" t="str">
            <v>58-2659</v>
          </cell>
          <cell r="D419" t="str">
            <v>名護市稲嶺214番地</v>
          </cell>
          <cell r="E419" t="str">
            <v>桑江　なるみ</v>
          </cell>
          <cell r="F419" t="str">
            <v>905-1142</v>
          </cell>
          <cell r="G419" t="str">
            <v>いれい　しゅん</v>
          </cell>
        </row>
        <row r="420">
          <cell r="B420" t="str">
            <v>上　地　勝　太</v>
          </cell>
          <cell r="C420" t="str">
            <v>53-4525</v>
          </cell>
          <cell r="D420" t="str">
            <v>名護市伊差川244番地　コーポ久場203号</v>
          </cell>
          <cell r="E420" t="str">
            <v>上　地勝　</v>
          </cell>
          <cell r="F420" t="str">
            <v>905-1152</v>
          </cell>
          <cell r="G420" t="str">
            <v>うえち　しょうた</v>
          </cell>
        </row>
        <row r="421">
          <cell r="B421" t="str">
            <v>大　城　　  健</v>
          </cell>
          <cell r="C421" t="str">
            <v>090-1941-1184</v>
          </cell>
          <cell r="D421" t="str">
            <v>名護市安和６１番地</v>
          </cell>
          <cell r="E421" t="str">
            <v>大城　哲夫</v>
          </cell>
          <cell r="F421" t="str">
            <v>905-0001</v>
          </cell>
          <cell r="G421" t="str">
            <v>おおしろ　けん</v>
          </cell>
        </row>
        <row r="422">
          <cell r="B422" t="str">
            <v>大　城　　  真</v>
          </cell>
          <cell r="C422" t="str">
            <v>090-3792-6898</v>
          </cell>
          <cell r="D422" t="str">
            <v>名護市屋部597番地金城アパートA２０２</v>
          </cell>
          <cell r="E422" t="str">
            <v>大城　啓子</v>
          </cell>
          <cell r="F422" t="str">
            <v>905-0007</v>
          </cell>
          <cell r="G422" t="str">
            <v>おおしろ　まこと</v>
          </cell>
        </row>
        <row r="423">
          <cell r="B423" t="str">
            <v>大　城　祥　尚</v>
          </cell>
          <cell r="C423" t="str">
            <v>53-8178</v>
          </cell>
          <cell r="D423" t="str">
            <v>名護市安和133番地</v>
          </cell>
          <cell r="E423" t="str">
            <v>大城　祥健</v>
          </cell>
          <cell r="F423" t="str">
            <v>905-0001</v>
          </cell>
          <cell r="G423" t="str">
            <v>おおしろ　よしたか</v>
          </cell>
        </row>
        <row r="424">
          <cell r="B424" t="str">
            <v>大　田　翔　太</v>
          </cell>
          <cell r="C424" t="str">
            <v>41-2052</v>
          </cell>
          <cell r="D424" t="str">
            <v>国頭郡国頭村字奥間2040番地の21</v>
          </cell>
          <cell r="E424" t="str">
            <v>大田　欣孝</v>
          </cell>
          <cell r="F424" t="str">
            <v>905-1412</v>
          </cell>
          <cell r="G424" t="str">
            <v>おおた　しょうた</v>
          </cell>
        </row>
        <row r="425">
          <cell r="B425" t="str">
            <v>親　川　　  翔</v>
          </cell>
          <cell r="C425" t="str">
            <v>53-1763</v>
          </cell>
          <cell r="D425" t="str">
            <v>名護市宮里6丁目2番9号</v>
          </cell>
          <cell r="E425" t="str">
            <v>親川　清安</v>
          </cell>
          <cell r="F425" t="str">
            <v>905-0011</v>
          </cell>
          <cell r="G425" t="str">
            <v>おやかわ　しょう</v>
          </cell>
        </row>
        <row r="426">
          <cell r="B426" t="str">
            <v>我喜屋　洋　太</v>
          </cell>
          <cell r="C426" t="str">
            <v>52-1010</v>
          </cell>
          <cell r="D426" t="str">
            <v>名護市古我地４２８番地の３</v>
          </cell>
          <cell r="E426" t="str">
            <v>我喜屋　良満</v>
          </cell>
          <cell r="F426" t="str">
            <v>905-1156</v>
          </cell>
          <cell r="G426" t="str">
            <v>がきや　ひろたか</v>
          </cell>
        </row>
        <row r="427">
          <cell r="B427" t="str">
            <v>我那覇　 　 賢</v>
          </cell>
          <cell r="C427" t="str">
            <v>53-0219</v>
          </cell>
          <cell r="D427" t="str">
            <v>名護市伊差川214番地の7いさがわ市営住宅10棟2号</v>
          </cell>
          <cell r="E427" t="str">
            <v>我那覇　満</v>
          </cell>
          <cell r="F427" t="str">
            <v>905-1152</v>
          </cell>
          <cell r="G427" t="str">
            <v>がなは　けん</v>
          </cell>
        </row>
        <row r="428">
          <cell r="B428" t="str">
            <v>岸　本　有　喜</v>
          </cell>
          <cell r="C428" t="str">
            <v>53-6115</v>
          </cell>
          <cell r="D428" t="str">
            <v>名護市大南二丁目8番10　　岸本アパート102号</v>
          </cell>
          <cell r="E428" t="str">
            <v>岸本　有富</v>
          </cell>
          <cell r="F428" t="str">
            <v>905-0015</v>
          </cell>
          <cell r="G428" t="str">
            <v>きしもと　ありよし</v>
          </cell>
        </row>
        <row r="429">
          <cell r="B429" t="str">
            <v>金　城　亜里沙</v>
          </cell>
          <cell r="C429" t="str">
            <v>44-3333</v>
          </cell>
          <cell r="D429" t="str">
            <v>国頭郡大宜味村喜如嘉６８６番地</v>
          </cell>
          <cell r="E429" t="str">
            <v>金城　登美男</v>
          </cell>
          <cell r="F429" t="str">
            <v>905-1303</v>
          </cell>
          <cell r="G429" t="str">
            <v>きんじょう　ありさ</v>
          </cell>
        </row>
        <row r="430">
          <cell r="B430" t="str">
            <v>金　城　良　英</v>
          </cell>
          <cell r="C430" t="str">
            <v>43-2904</v>
          </cell>
          <cell r="D430" t="str">
            <v>国頭郡東村有銘306番地</v>
          </cell>
          <cell r="E430" t="str">
            <v>金城　良信</v>
          </cell>
          <cell r="F430" t="str">
            <v>905-1206</v>
          </cell>
          <cell r="G430" t="str">
            <v>きんじょう　よしひで</v>
          </cell>
        </row>
        <row r="431">
          <cell r="B431" t="str">
            <v>島　袋　孝　貢</v>
          </cell>
          <cell r="C431" t="str">
            <v>54-1306</v>
          </cell>
          <cell r="D431" t="str">
            <v>名護市数久田355番地</v>
          </cell>
          <cell r="E431" t="str">
            <v>島袋　稔</v>
          </cell>
          <cell r="F431" t="str">
            <v>905-0023</v>
          </cell>
          <cell r="G431" t="str">
            <v>しまぶくろ　たかつぐ</v>
          </cell>
        </row>
        <row r="432">
          <cell r="B432" t="str">
            <v>島　袋　裕　也</v>
          </cell>
          <cell r="C432" t="str">
            <v>56-3788</v>
          </cell>
          <cell r="D432" t="str">
            <v>国頭郡今帰仁村上運天911番地の2</v>
          </cell>
          <cell r="E432" t="str">
            <v>島袋　一昭</v>
          </cell>
          <cell r="F432" t="str">
            <v>905-0404</v>
          </cell>
          <cell r="G432" t="str">
            <v>しまぶくろ　ゆうや</v>
          </cell>
        </row>
        <row r="433">
          <cell r="B433" t="str">
            <v>新　里　正　樹</v>
          </cell>
          <cell r="C433" t="str">
            <v>58-3132</v>
          </cell>
          <cell r="D433" t="str">
            <v>名護市川上135番地</v>
          </cell>
          <cell r="E433" t="str">
            <v>新里　安</v>
          </cell>
          <cell r="F433" t="str">
            <v>905-1145</v>
          </cell>
          <cell r="G433" t="str">
            <v>しんざと　まさき</v>
          </cell>
        </row>
        <row r="434">
          <cell r="B434" t="str">
            <v>平　良　豪　大</v>
          </cell>
          <cell r="C434" t="str">
            <v>53-8538</v>
          </cell>
          <cell r="D434" t="str">
            <v>名護市安和123番地の2</v>
          </cell>
          <cell r="E434" t="str">
            <v>平良　功</v>
          </cell>
          <cell r="F434" t="str">
            <v>905-0001</v>
          </cell>
          <cell r="G434" t="str">
            <v>たいら　ごだい</v>
          </cell>
        </row>
        <row r="435">
          <cell r="B435" t="str">
            <v>玉　城　拓　郎</v>
          </cell>
          <cell r="C435" t="str">
            <v>53-5400</v>
          </cell>
          <cell r="D435" t="str">
            <v>名護市宮里五丁目7番14-4-205号　宮里市営住宅</v>
          </cell>
          <cell r="E435" t="str">
            <v>玉城　いつ子</v>
          </cell>
          <cell r="F435" t="str">
            <v>905-0011</v>
          </cell>
          <cell r="G435" t="str">
            <v>たまき　たくろう</v>
          </cell>
        </row>
        <row r="436">
          <cell r="B436" t="str">
            <v>照　屋　敬　一</v>
          </cell>
          <cell r="C436" t="str">
            <v>47-4481</v>
          </cell>
          <cell r="D436" t="str">
            <v>国頭郡本部町辺名地277番地</v>
          </cell>
          <cell r="E436" t="str">
            <v>照屋　美津子</v>
          </cell>
          <cell r="F436" t="str">
            <v>905-0224</v>
          </cell>
          <cell r="G436" t="str">
            <v>てるや　けいいち</v>
          </cell>
        </row>
        <row r="437">
          <cell r="B437" t="str">
            <v>渡久山　盛　太</v>
          </cell>
          <cell r="C437" t="str">
            <v>56-2815</v>
          </cell>
          <cell r="D437" t="str">
            <v>国頭郡今帰仁村運天799番地</v>
          </cell>
          <cell r="E437" t="str">
            <v>渡久山　稔</v>
          </cell>
          <cell r="F437" t="str">
            <v>905-0403</v>
          </cell>
          <cell r="G437" t="str">
            <v>とくやま　もりた</v>
          </cell>
        </row>
        <row r="438">
          <cell r="B438" t="str">
            <v>仲井眞　栄　志</v>
          </cell>
          <cell r="C438" t="str">
            <v>090-1940-6042</v>
          </cell>
          <cell r="D438" t="str">
            <v>名護市東江３－８－３７知名アパート２０１</v>
          </cell>
          <cell r="E438" t="str">
            <v>仲井眞　育子</v>
          </cell>
          <cell r="F438" t="str">
            <v>905-0016</v>
          </cell>
          <cell r="G438" t="str">
            <v>なかいま　えいじ</v>
          </cell>
        </row>
        <row r="439">
          <cell r="B439" t="str">
            <v>仲宗根  　　慎</v>
          </cell>
          <cell r="C439" t="str">
            <v>090-8293-1361</v>
          </cell>
          <cell r="D439" t="str">
            <v>名護市大南二丁目4番9-203号　我喜屋ｱﾊﾟｰﾄ</v>
          </cell>
          <cell r="E439" t="str">
            <v>仲宗根　義雄</v>
          </cell>
          <cell r="F439" t="str">
            <v>905-0015</v>
          </cell>
          <cell r="G439" t="str">
            <v>なかそね　しん</v>
          </cell>
        </row>
        <row r="440">
          <cell r="B440" t="str">
            <v>仲宗根　　　勝</v>
          </cell>
          <cell r="C440" t="str">
            <v>47-2970</v>
          </cell>
          <cell r="D440" t="str">
            <v>国頭郡本部町大浜８６２番地の２０</v>
          </cell>
          <cell r="E440" t="str">
            <v>仲宗根　克己</v>
          </cell>
          <cell r="F440" t="str">
            <v>905-0212</v>
          </cell>
          <cell r="G440" t="str">
            <v>なかそね　まさる</v>
          </cell>
        </row>
        <row r="441">
          <cell r="B441" t="str">
            <v>長　山　直　也</v>
          </cell>
          <cell r="C441" t="str">
            <v>53-8855</v>
          </cell>
          <cell r="D441" t="str">
            <v>名護市安和500番地</v>
          </cell>
          <cell r="E441" t="str">
            <v>長　山豊治　</v>
          </cell>
          <cell r="F441" t="str">
            <v>905-0001</v>
          </cell>
          <cell r="G441" t="str">
            <v>ながやま　なおや</v>
          </cell>
        </row>
        <row r="442">
          <cell r="B442" t="str">
            <v>波名城　竜　一</v>
          </cell>
          <cell r="C442" t="str">
            <v>53-6395</v>
          </cell>
          <cell r="D442" t="str">
            <v>名護市伊差川906番地　県営伊佐川団地　2棟102号</v>
          </cell>
          <cell r="E442" t="str">
            <v>山城　広美</v>
          </cell>
          <cell r="F442" t="str">
            <v>905-1152</v>
          </cell>
          <cell r="G442" t="str">
            <v>はなしろ　りゅういち</v>
          </cell>
        </row>
        <row r="443">
          <cell r="B443" t="str">
            <v>比　嘉　優　太</v>
          </cell>
          <cell r="C443" t="str">
            <v>53-5711</v>
          </cell>
          <cell r="D443" t="str">
            <v>名護市宇茂佐773番地の1　うんさの森第一市営住宅C-201</v>
          </cell>
          <cell r="E443" t="str">
            <v>比嘉　聰</v>
          </cell>
          <cell r="F443" t="str">
            <v>905-0006</v>
          </cell>
          <cell r="G443" t="str">
            <v>ひが　ゆうた</v>
          </cell>
        </row>
        <row r="444">
          <cell r="B444" t="str">
            <v>嶺　井　和　貴</v>
          </cell>
          <cell r="C444" t="str">
            <v>56-3605</v>
          </cell>
          <cell r="D444" t="str">
            <v>国頭郡今帰仁村字天底580番地</v>
          </cell>
          <cell r="E444" t="str">
            <v>嶺井　政和</v>
          </cell>
          <cell r="F444" t="str">
            <v>905-0411</v>
          </cell>
          <cell r="G444" t="str">
            <v>みねい　かずき</v>
          </cell>
        </row>
        <row r="445">
          <cell r="B445" t="str">
            <v>宮　城　和　也</v>
          </cell>
          <cell r="C445" t="str">
            <v>53-5910</v>
          </cell>
          <cell r="D445" t="str">
            <v>名護市数久田455番地</v>
          </cell>
          <cell r="E445" t="str">
            <v>宮城　一仁</v>
          </cell>
          <cell r="F445" t="str">
            <v>905-0023</v>
          </cell>
          <cell r="G445" t="str">
            <v>みやぎ　かずや</v>
          </cell>
        </row>
        <row r="446">
          <cell r="B446" t="str">
            <v>慶　山　翔　人</v>
          </cell>
          <cell r="C446" t="str">
            <v>52-7559</v>
          </cell>
          <cell r="D446" t="str">
            <v>名護市宮里957番地の1　ベルク宮里605号</v>
          </cell>
          <cell r="E446" t="str">
            <v>慶山　政弘</v>
          </cell>
          <cell r="F446" t="str">
            <v>90-50011</v>
          </cell>
          <cell r="G446" t="str">
            <v>よしやま　しょうと</v>
          </cell>
        </row>
        <row r="447">
          <cell r="B447" t="str">
            <v>湧　川　大　智</v>
          </cell>
          <cell r="C447" t="str">
            <v>47-4020</v>
          </cell>
          <cell r="D447" t="str">
            <v>国頭郡本部町崎本部1741番地</v>
          </cell>
          <cell r="E447" t="str">
            <v>湧川　清弘</v>
          </cell>
          <cell r="F447" t="str">
            <v>905-0225</v>
          </cell>
          <cell r="G447" t="str">
            <v>わくがわ　たいち</v>
          </cell>
        </row>
        <row r="448">
          <cell r="B448" t="str">
            <v>伊差川　賢　正</v>
          </cell>
          <cell r="C448" t="str">
            <v>52-4577</v>
          </cell>
          <cell r="D448" t="str">
            <v>名護市大北4丁目10番1号</v>
          </cell>
          <cell r="E448" t="str">
            <v>伊差川　則雄</v>
          </cell>
          <cell r="F448" t="str">
            <v>905-0019</v>
          </cell>
          <cell r="G448" t="str">
            <v>いさがわ　けんしょう</v>
          </cell>
        </row>
        <row r="449">
          <cell r="B449" t="str">
            <v>稲　嶺　隆　之</v>
          </cell>
          <cell r="C449" t="str">
            <v>55-3441</v>
          </cell>
          <cell r="D449" t="str">
            <v>名護市伊佐川214番地７いさがわ市営住宅９等２号</v>
          </cell>
          <cell r="E449" t="str">
            <v>稲嶺　起美</v>
          </cell>
          <cell r="F449" t="str">
            <v>905-2171</v>
          </cell>
          <cell r="G449" t="str">
            <v>いなみね　たかゆき</v>
          </cell>
        </row>
        <row r="450">
          <cell r="B450" t="str">
            <v>伊　波　　　航</v>
          </cell>
          <cell r="C450" t="str">
            <v>52-6388</v>
          </cell>
          <cell r="D450" t="str">
            <v>名護市宇茂佐1709番地の128</v>
          </cell>
          <cell r="E450" t="str">
            <v>伊波　保</v>
          </cell>
          <cell r="F450" t="str">
            <v>90-50006</v>
          </cell>
          <cell r="G450" t="str">
            <v>いは　こう</v>
          </cell>
        </row>
        <row r="451">
          <cell r="B451" t="str">
            <v>伊　波　愛　喜</v>
          </cell>
          <cell r="C451" t="str">
            <v>58-1186</v>
          </cell>
          <cell r="D451" t="str">
            <v>名護市源河1364番地</v>
          </cell>
          <cell r="E451" t="str">
            <v>伊波　實</v>
          </cell>
          <cell r="F451" t="str">
            <v>905-1141</v>
          </cell>
          <cell r="G451" t="str">
            <v>いは　まなき</v>
          </cell>
        </row>
        <row r="452">
          <cell r="B452" t="str">
            <v>上　里　成　彦</v>
          </cell>
          <cell r="C452" t="str">
            <v>53-8226</v>
          </cell>
          <cell r="D452" t="str">
            <v>名護市安和123番地の8</v>
          </cell>
          <cell r="E452" t="str">
            <v>上里　良彦</v>
          </cell>
          <cell r="F452" t="str">
            <v>905-0001</v>
          </cell>
          <cell r="G452" t="str">
            <v>うえざと　まさひこ</v>
          </cell>
        </row>
        <row r="453">
          <cell r="B453" t="str">
            <v>上　地　功　竜</v>
          </cell>
          <cell r="C453" t="str">
            <v>58-1975</v>
          </cell>
          <cell r="D453" t="str">
            <v>名護市仲尾次105番地の2</v>
          </cell>
          <cell r="E453" t="str">
            <v>上地　順子</v>
          </cell>
          <cell r="F453" t="str">
            <v>905-1144</v>
          </cell>
          <cell r="G453" t="str">
            <v>うえち　こうたつ</v>
          </cell>
        </row>
        <row r="454">
          <cell r="B454" t="str">
            <v>上　間　健　司</v>
          </cell>
          <cell r="C454" t="str">
            <v>47-4920</v>
          </cell>
          <cell r="D454" t="str">
            <v>国本部町東24番地</v>
          </cell>
          <cell r="E454" t="str">
            <v>上間　ミサ子</v>
          </cell>
          <cell r="F454" t="str">
            <v>905-0211</v>
          </cell>
          <cell r="G454" t="str">
            <v>うえま　けんじ</v>
          </cell>
        </row>
        <row r="455">
          <cell r="B455" t="str">
            <v>上　間　大　志</v>
          </cell>
          <cell r="C455" t="str">
            <v>47-5302</v>
          </cell>
          <cell r="D455" t="str">
            <v>国頭郡本部町瀬底383番地</v>
          </cell>
          <cell r="E455" t="str">
            <v>上間　覚</v>
          </cell>
          <cell r="F455" t="str">
            <v>905-0227</v>
          </cell>
          <cell r="G455" t="str">
            <v>うえま　たいし</v>
          </cell>
        </row>
        <row r="456">
          <cell r="B456" t="str">
            <v>江　藤　光　喜</v>
          </cell>
          <cell r="C456" t="str">
            <v>47-6441</v>
          </cell>
          <cell r="D456" t="str">
            <v>国頭郡本部町渡久地12番地の5</v>
          </cell>
          <cell r="E456" t="str">
            <v>江藤　智子</v>
          </cell>
          <cell r="F456" t="str">
            <v>905-0214</v>
          </cell>
          <cell r="G456" t="str">
            <v>えとう　こうき</v>
          </cell>
        </row>
        <row r="457">
          <cell r="B457" t="str">
            <v>大　城　清　貴</v>
          </cell>
          <cell r="C457" t="str">
            <v>090-9565-0703</v>
          </cell>
          <cell r="D457" t="str">
            <v>名護市古我知614番地の13</v>
          </cell>
          <cell r="E457" t="str">
            <v>大城　良仙</v>
          </cell>
          <cell r="F457" t="str">
            <v>905-1156</v>
          </cell>
          <cell r="G457" t="str">
            <v>おおしろ　きよたか</v>
          </cell>
        </row>
        <row r="458">
          <cell r="B458" t="str">
            <v>宜寿次　龍　希</v>
          </cell>
          <cell r="C458" t="str">
            <v>53-7378</v>
          </cell>
          <cell r="D458" t="str">
            <v>名護市大北三丁目２番６５号</v>
          </cell>
          <cell r="E458" t="str">
            <v>宜寿次　政文</v>
          </cell>
          <cell r="F458" t="str">
            <v>905-0019</v>
          </cell>
          <cell r="G458" t="str">
            <v>ぎすし　たつき</v>
          </cell>
        </row>
        <row r="459">
          <cell r="B459" t="str">
            <v>金　城　大　地</v>
          </cell>
          <cell r="C459" t="str">
            <v>52-8680</v>
          </cell>
          <cell r="D459" t="str">
            <v>名護市済井出291番地の1</v>
          </cell>
          <cell r="E459" t="str">
            <v>金城　進</v>
          </cell>
          <cell r="F459" t="str">
            <v>905-1635</v>
          </cell>
          <cell r="G459" t="str">
            <v>きんじょう　だいち</v>
          </cell>
        </row>
        <row r="460">
          <cell r="B460" t="str">
            <v>古　藏　拓　也　</v>
          </cell>
          <cell r="C460" t="str">
            <v>53-2170</v>
          </cell>
          <cell r="D460" t="str">
            <v>名護市大西1丁目15番地2号</v>
          </cell>
          <cell r="E460" t="str">
            <v>内間　保</v>
          </cell>
          <cell r="F460" t="str">
            <v>905-0018</v>
          </cell>
          <cell r="G460" t="str">
            <v>こぐら　たくや　</v>
          </cell>
        </row>
        <row r="461">
          <cell r="B461" t="str">
            <v>島　袋　成　貴</v>
          </cell>
          <cell r="C461" t="str">
            <v>47-3943</v>
          </cell>
          <cell r="D461" t="str">
            <v>国頭郡本部町瀬底377番地</v>
          </cell>
          <cell r="E461" t="str">
            <v>島袋　正</v>
          </cell>
          <cell r="F461" t="str">
            <v>905-0227</v>
          </cell>
          <cell r="G461" t="str">
            <v>しまぶくろ　なりたか</v>
          </cell>
        </row>
        <row r="462">
          <cell r="B462" t="str">
            <v>島　袋　弘　樹</v>
          </cell>
          <cell r="C462" t="str">
            <v>53-8300</v>
          </cell>
          <cell r="D462" t="str">
            <v>名護市安和127番地</v>
          </cell>
          <cell r="E462" t="str">
            <v>島袋　米男</v>
          </cell>
          <cell r="F462" t="str">
            <v>905-0001</v>
          </cell>
          <cell r="G462" t="str">
            <v>しまぶくろ　ひろき</v>
          </cell>
        </row>
        <row r="463">
          <cell r="B463" t="str">
            <v>玉　城　政次郎</v>
          </cell>
          <cell r="C463" t="str">
            <v>47-6264</v>
          </cell>
          <cell r="D463" t="str">
            <v>国頭郡本部町瀬底342</v>
          </cell>
          <cell r="E463" t="str">
            <v>玉城　正永</v>
          </cell>
          <cell r="F463" t="str">
            <v>905-0227</v>
          </cell>
          <cell r="G463" t="str">
            <v>たまき　せいじろう</v>
          </cell>
        </row>
        <row r="464">
          <cell r="B464" t="str">
            <v>玉　城　親　義</v>
          </cell>
          <cell r="C464" t="str">
            <v>44-2449</v>
          </cell>
          <cell r="D464" t="str">
            <v>国頭郡大宜味村津波420番地</v>
          </cell>
          <cell r="E464" t="str">
            <v>玉城　啓子</v>
          </cell>
          <cell r="F464" t="str">
            <v>905-1318</v>
          </cell>
          <cell r="G464" t="str">
            <v>たまき　ちかよし</v>
          </cell>
        </row>
        <row r="465">
          <cell r="B465" t="str">
            <v>玉　城　裕　也</v>
          </cell>
          <cell r="C465" t="str">
            <v>53-2053</v>
          </cell>
          <cell r="D465" t="str">
            <v>名護市我部祖河1152番地</v>
          </cell>
          <cell r="E465" t="str">
            <v>玉城　賢一</v>
          </cell>
          <cell r="F465" t="str">
            <v>905-1155</v>
          </cell>
          <cell r="G465" t="str">
            <v>たましろ　ゆうや</v>
          </cell>
        </row>
        <row r="466">
          <cell r="B466" t="str">
            <v>當　山　哲　司</v>
          </cell>
          <cell r="C466" t="str">
            <v>52-6921</v>
          </cell>
          <cell r="D466" t="str">
            <v>名護市東江一丁目２５番１６号</v>
          </cell>
          <cell r="E466" t="str">
            <v>當山　哲男</v>
          </cell>
          <cell r="F466" t="str">
            <v>905-0021</v>
          </cell>
          <cell r="G466" t="str">
            <v>とうやま　さとし</v>
          </cell>
        </row>
        <row r="467">
          <cell r="B467" t="str">
            <v>豊　元　 　 実</v>
          </cell>
          <cell r="C467" t="str">
            <v>53-2531</v>
          </cell>
          <cell r="D467" t="str">
            <v>名護市宇茂佐1709番地の11県営宇茂佐団地3-104</v>
          </cell>
          <cell r="E467" t="str">
            <v>豊元　薫</v>
          </cell>
          <cell r="F467" t="str">
            <v>905-0006</v>
          </cell>
          <cell r="G467" t="str">
            <v>とよもと　みのる</v>
          </cell>
        </row>
        <row r="468">
          <cell r="B468" t="str">
            <v>仲宗根　　　亨</v>
          </cell>
          <cell r="C468" t="str">
            <v>52-8481</v>
          </cell>
          <cell r="D468" t="str">
            <v>名護市屋我67番地</v>
          </cell>
          <cell r="E468" t="str">
            <v>仲宗根　忠夫</v>
          </cell>
          <cell r="F468" t="str">
            <v>905-1631</v>
          </cell>
          <cell r="G468" t="str">
            <v>なかそね　とおる</v>
          </cell>
        </row>
        <row r="469">
          <cell r="B469" t="str">
            <v>仲　程　 裕 太</v>
          </cell>
          <cell r="C469" t="str">
            <v>58-3105</v>
          </cell>
          <cell r="D469" t="str">
            <v>名護市田井等803番地　山田市営住宅9-1</v>
          </cell>
          <cell r="E469" t="str">
            <v>仲程　勝三</v>
          </cell>
          <cell r="F469" t="str">
            <v>905-1147</v>
          </cell>
          <cell r="G469" t="str">
            <v>なかほど　ゆうた</v>
          </cell>
        </row>
        <row r="470">
          <cell r="B470" t="str">
            <v>比　嘉　正　太</v>
          </cell>
          <cell r="C470" t="str">
            <v>53-6882</v>
          </cell>
          <cell r="D470" t="str">
            <v>名護市大北4丁目7番3号</v>
          </cell>
          <cell r="E470" t="str">
            <v>比嘉　正昭</v>
          </cell>
          <cell r="F470">
            <v>9050019</v>
          </cell>
          <cell r="G470" t="str">
            <v>ひが　しょうた</v>
          </cell>
        </row>
        <row r="471">
          <cell r="B471" t="str">
            <v>比　嘉　　　亮</v>
          </cell>
          <cell r="C471" t="str">
            <v>53-4593</v>
          </cell>
          <cell r="D471" t="str">
            <v>名護市為又276番地の1</v>
          </cell>
          <cell r="E471" t="str">
            <v>比嘉　寛</v>
          </cell>
          <cell r="F471" t="str">
            <v>905-0005</v>
          </cell>
          <cell r="G471" t="str">
            <v>ひが　りょう</v>
          </cell>
        </row>
        <row r="472">
          <cell r="B472" t="str">
            <v>平　川　　　郷</v>
          </cell>
          <cell r="C472" t="str">
            <v>53-0765</v>
          </cell>
          <cell r="D472" t="str">
            <v>名護市宮里926番地の3</v>
          </cell>
          <cell r="E472" t="str">
            <v>平川　崇順</v>
          </cell>
          <cell r="F472" t="str">
            <v>905-0011</v>
          </cell>
          <cell r="G472" t="str">
            <v>ひらかわ　あきら</v>
          </cell>
        </row>
        <row r="473">
          <cell r="B473" t="str">
            <v>古　内　正　輝</v>
          </cell>
          <cell r="C473" t="str">
            <v>52-4890</v>
          </cell>
          <cell r="D473" t="str">
            <v>名護市宮里3丁目29番8号　山入端方</v>
          </cell>
          <cell r="E473" t="str">
            <v>古内　襟子</v>
          </cell>
          <cell r="F473" t="str">
            <v>905-0011</v>
          </cell>
          <cell r="G473" t="str">
            <v>ふるうち　まさき</v>
          </cell>
        </row>
        <row r="474">
          <cell r="B474" t="str">
            <v>古　堅　勝　之</v>
          </cell>
          <cell r="C474" t="str">
            <v>52-6084</v>
          </cell>
          <cell r="D474" t="str">
            <v>名護市宮里5丁目7番14-3-306号　宮里市営住宅</v>
          </cell>
          <cell r="E474" t="str">
            <v>古堅　宗信</v>
          </cell>
          <cell r="F474" t="str">
            <v>905-0011</v>
          </cell>
          <cell r="G474" t="str">
            <v>ふるげん　かつゆき</v>
          </cell>
        </row>
        <row r="475">
          <cell r="B475" t="str">
            <v>平安山　良　真</v>
          </cell>
          <cell r="C475" t="str">
            <v>48-2136</v>
          </cell>
          <cell r="D475" t="str">
            <v>国頭郡本部町石川858番地</v>
          </cell>
          <cell r="E475" t="str">
            <v>平安山　良行</v>
          </cell>
          <cell r="F475" t="str">
            <v>905-0206</v>
          </cell>
          <cell r="G475" t="str">
            <v>へんざん　りょうま</v>
          </cell>
        </row>
        <row r="476">
          <cell r="B476" t="str">
            <v>宮　城　元　樹</v>
          </cell>
          <cell r="C476" t="str">
            <v>52-8385</v>
          </cell>
          <cell r="D476" t="str">
            <v>名護市済井出570番地</v>
          </cell>
          <cell r="E476" t="str">
            <v>宮城　孝男</v>
          </cell>
          <cell r="F476" t="str">
            <v>905-1635</v>
          </cell>
          <cell r="G476" t="str">
            <v>みやぎ　げんき</v>
          </cell>
        </row>
        <row r="477">
          <cell r="B477" t="str">
            <v>宮　城　研　二</v>
          </cell>
          <cell r="C477" t="str">
            <v>53-5233</v>
          </cell>
          <cell r="D477" t="str">
            <v>名護市古我知67番地の2</v>
          </cell>
          <cell r="E477" t="str">
            <v>宮城　強</v>
          </cell>
          <cell r="F477" t="str">
            <v>905-1156</v>
          </cell>
          <cell r="G477" t="str">
            <v>みやぎ　けんじ</v>
          </cell>
        </row>
        <row r="478">
          <cell r="B478" t="str">
            <v>本　部　清　太</v>
          </cell>
          <cell r="C478" t="str">
            <v>54-0498</v>
          </cell>
          <cell r="D478" t="str">
            <v>名護市伊差川901番地の6</v>
          </cell>
          <cell r="E478" t="str">
            <v>本部　一恒</v>
          </cell>
          <cell r="F478" t="str">
            <v>905-1152</v>
          </cell>
          <cell r="G478" t="str">
            <v>もとぶ　せいた</v>
          </cell>
        </row>
        <row r="479">
          <cell r="B479" t="str">
            <v>山　里　将　平</v>
          </cell>
          <cell r="C479" t="str">
            <v>53-1357</v>
          </cell>
          <cell r="D479" t="str">
            <v>名護市宇茂佐1709番地の11　県営宇茂佐団地5棟303号</v>
          </cell>
          <cell r="E479" t="str">
            <v>山里　将明　</v>
          </cell>
          <cell r="F479" t="str">
            <v>905-0006</v>
          </cell>
          <cell r="G479" t="str">
            <v>やまざと　しょうへい</v>
          </cell>
        </row>
        <row r="480">
          <cell r="B480" t="str">
            <v>山　里　将　輝</v>
          </cell>
          <cell r="C480" t="str">
            <v>58-1923</v>
          </cell>
          <cell r="D480" t="str">
            <v>名護市仲尾次231番地</v>
          </cell>
          <cell r="E480" t="str">
            <v>山里　將正</v>
          </cell>
          <cell r="F480" t="str">
            <v>905-1144</v>
          </cell>
          <cell r="G480" t="str">
            <v>やまざと　まさき</v>
          </cell>
        </row>
        <row r="481">
          <cell r="B481" t="str">
            <v>山　城　巧　真</v>
          </cell>
          <cell r="C481" t="str">
            <v>56-2369</v>
          </cell>
          <cell r="D481" t="str">
            <v>国頭郡今帰仁村玉城26番地</v>
          </cell>
          <cell r="E481" t="str">
            <v>山城　利彦</v>
          </cell>
          <cell r="F481" t="str">
            <v>905-0415</v>
          </cell>
          <cell r="G481" t="str">
            <v>やましろ　たくま</v>
          </cell>
        </row>
        <row r="482">
          <cell r="B482" t="str">
            <v>与那嶺　恭　太</v>
          </cell>
          <cell r="C482" t="str">
            <v>52-4896</v>
          </cell>
          <cell r="D482" t="str">
            <v>名護市大西1丁目5番12号</v>
          </cell>
          <cell r="E482" t="str">
            <v>与那嶺　一　</v>
          </cell>
          <cell r="F482" t="str">
            <v>905-0018</v>
          </cell>
          <cell r="G482" t="str">
            <v>よなみね　きょうた</v>
          </cell>
        </row>
        <row r="483">
          <cell r="B483" t="str">
            <v>生　熊　瑠　那</v>
          </cell>
          <cell r="C483" t="str">
            <v>54-2454</v>
          </cell>
          <cell r="D483" t="str">
            <v>名護市宮里六丁目１０番９－１０１号コーポ蘭</v>
          </cell>
          <cell r="E483" t="str">
            <v>生熊　明</v>
          </cell>
          <cell r="F483" t="str">
            <v>905-0011</v>
          </cell>
          <cell r="G483" t="str">
            <v>いくま　るな</v>
          </cell>
        </row>
        <row r="484">
          <cell r="B484" t="str">
            <v>伊野波　優　子</v>
          </cell>
          <cell r="C484" t="str">
            <v>47-2184</v>
          </cell>
          <cell r="D484" t="str">
            <v>国頭郡本部町伊豆味１９９番地の６</v>
          </cell>
          <cell r="E484" t="str">
            <v>伊野波　盛領</v>
          </cell>
          <cell r="F484" t="str">
            <v>905-0221</v>
          </cell>
          <cell r="G484" t="str">
            <v>いのは　ゆうこ</v>
          </cell>
        </row>
        <row r="485">
          <cell r="B485" t="str">
            <v>宇　良　真奈美</v>
          </cell>
          <cell r="C485" t="str">
            <v>53-5336</v>
          </cell>
          <cell r="D485" t="str">
            <v>名護市大北一丁目１５－１名護団地番２０棟302</v>
          </cell>
          <cell r="E485" t="str">
            <v>宇良　初江</v>
          </cell>
          <cell r="F485" t="str">
            <v>905-0019</v>
          </cell>
          <cell r="G485" t="str">
            <v>うら　まなみ</v>
          </cell>
        </row>
        <row r="486">
          <cell r="B486" t="str">
            <v>浦　崎　絵　奈</v>
          </cell>
          <cell r="C486" t="str">
            <v>52-7352</v>
          </cell>
          <cell r="D486" t="str">
            <v>名護市大東二丁目13番12-507号　ﾆｭｰﾗｲﾌ名護</v>
          </cell>
          <cell r="E486" t="str">
            <v>浦崎　直二</v>
          </cell>
          <cell r="F486" t="str">
            <v>905-0016</v>
          </cell>
          <cell r="G486" t="str">
            <v>うらさき　えな</v>
          </cell>
        </row>
        <row r="487">
          <cell r="B487" t="str">
            <v>海老原　奈　緒</v>
          </cell>
          <cell r="C487" t="str">
            <v>53-5097</v>
          </cell>
          <cell r="D487" t="str">
            <v>名護市屋部７８３番地の１</v>
          </cell>
          <cell r="E487" t="str">
            <v>海老原　万道</v>
          </cell>
          <cell r="F487" t="str">
            <v>905-0007</v>
          </cell>
          <cell r="G487" t="str">
            <v>えびはらなお</v>
          </cell>
        </row>
        <row r="488">
          <cell r="B488" t="str">
            <v>大　城　　　環</v>
          </cell>
          <cell r="C488" t="str">
            <v>53-5607</v>
          </cell>
          <cell r="D488" t="str">
            <v>名護市大東一丁目９番１５号</v>
          </cell>
          <cell r="E488" t="str">
            <v>大城　博文</v>
          </cell>
          <cell r="F488" t="str">
            <v>905-0016</v>
          </cell>
          <cell r="G488" t="str">
            <v>おおしろ　たまき</v>
          </cell>
        </row>
        <row r="489">
          <cell r="B489" t="str">
            <v>大　城　令　佳</v>
          </cell>
          <cell r="C489" t="str">
            <v>53-8275</v>
          </cell>
          <cell r="D489" t="str">
            <v>名護市安和862番地</v>
          </cell>
          <cell r="E489" t="str">
            <v>大城　吉勝</v>
          </cell>
          <cell r="F489" t="str">
            <v>905-0001</v>
          </cell>
          <cell r="G489" t="str">
            <v>おおしろ　はるか</v>
          </cell>
        </row>
        <row r="490">
          <cell r="B490" t="str">
            <v>大　城　利　香</v>
          </cell>
          <cell r="C490" t="str">
            <v>53-3814</v>
          </cell>
          <cell r="D490" t="str">
            <v>名護市大南三丁目１４番２０号</v>
          </cell>
          <cell r="E490" t="str">
            <v>大城　清政</v>
          </cell>
          <cell r="F490" t="str">
            <v>905-0015</v>
          </cell>
          <cell r="G490" t="str">
            <v>おおしろ　りか</v>
          </cell>
        </row>
        <row r="491">
          <cell r="B491" t="str">
            <v>大　城　李　奈</v>
          </cell>
          <cell r="C491" t="str">
            <v>53-3757</v>
          </cell>
          <cell r="D491" t="str">
            <v>名護市宮里四丁目１７番１０号</v>
          </cell>
          <cell r="E491" t="str">
            <v>大城　明</v>
          </cell>
          <cell r="F491" t="str">
            <v>905-0011</v>
          </cell>
          <cell r="G491" t="str">
            <v>おおしろ　りな</v>
          </cell>
        </row>
        <row r="492">
          <cell r="B492" t="str">
            <v>川　平　優　奈</v>
          </cell>
          <cell r="C492" t="str">
            <v>53-6352</v>
          </cell>
          <cell r="D492" t="str">
            <v>名護市宇茂佐１７０９番地の１１県営宇茂佐団地８棟１０１号</v>
          </cell>
          <cell r="E492" t="str">
            <v>川平　勇三</v>
          </cell>
          <cell r="F492" t="str">
            <v>905-0006</v>
          </cell>
          <cell r="G492" t="str">
            <v>かわひら　ゆうな</v>
          </cell>
        </row>
        <row r="493">
          <cell r="B493" t="str">
            <v>岸　本　喜代美</v>
          </cell>
          <cell r="C493" t="str">
            <v>54-2848</v>
          </cell>
          <cell r="D493" t="str">
            <v>名護市大西三丁目１８番３号</v>
          </cell>
          <cell r="E493" t="str">
            <v>岸本　明美</v>
          </cell>
          <cell r="F493" t="str">
            <v>905-0018</v>
          </cell>
          <cell r="G493" t="str">
            <v>きしもと　きよみ</v>
          </cell>
        </row>
        <row r="494">
          <cell r="B494" t="str">
            <v>金　城　亜　喜</v>
          </cell>
          <cell r="C494" t="str">
            <v>52-4161</v>
          </cell>
          <cell r="D494" t="str">
            <v>名護市我部祖河１５６番地の１</v>
          </cell>
          <cell r="E494" t="str">
            <v>金城　信春</v>
          </cell>
          <cell r="F494" t="str">
            <v>905-1155</v>
          </cell>
          <cell r="G494" t="str">
            <v>きんじょう　あき</v>
          </cell>
        </row>
        <row r="495">
          <cell r="B495" t="str">
            <v>金　城　美　咲</v>
          </cell>
          <cell r="C495" t="str">
            <v>49-5209</v>
          </cell>
          <cell r="D495" t="str">
            <v>名護市屋部25番地</v>
          </cell>
          <cell r="E495" t="str">
            <v>金城　幸子</v>
          </cell>
          <cell r="F495" t="str">
            <v>905-0007</v>
          </cell>
          <cell r="G495" t="str">
            <v>きんじょう　みさき</v>
          </cell>
        </row>
        <row r="496">
          <cell r="B496" t="str">
            <v>金　城　由　佳</v>
          </cell>
          <cell r="C496" t="str">
            <v>967-8364</v>
          </cell>
          <cell r="D496" t="str">
            <v>国頭郡恩納村名嘉真１２０番地の１</v>
          </cell>
          <cell r="E496" t="str">
            <v>金城　忠明</v>
          </cell>
          <cell r="F496" t="str">
            <v>904-0401</v>
          </cell>
          <cell r="G496" t="str">
            <v>きんじょう　ゆか</v>
          </cell>
        </row>
        <row r="497">
          <cell r="B497" t="str">
            <v>金　城　由　佳</v>
          </cell>
          <cell r="C497" t="str">
            <v>53-4590</v>
          </cell>
          <cell r="D497" t="str">
            <v>名護市宮里1丁目13番17号</v>
          </cell>
          <cell r="E497" t="str">
            <v>金城　一文</v>
          </cell>
          <cell r="F497" t="str">
            <v>905-0011</v>
          </cell>
          <cell r="G497" t="str">
            <v>きんじょう　ゆか</v>
          </cell>
        </row>
        <row r="498">
          <cell r="B498" t="str">
            <v>島　袋　ゆかり</v>
          </cell>
          <cell r="C498" t="str">
            <v>55-8633</v>
          </cell>
          <cell r="D498" t="str">
            <v>名護市天仁屋７４２番地</v>
          </cell>
          <cell r="E498" t="str">
            <v>島袋　和則</v>
          </cell>
          <cell r="F498" t="str">
            <v>905-2261</v>
          </cell>
          <cell r="G498" t="str">
            <v>しまぶくろ　ゆかり</v>
          </cell>
        </row>
        <row r="499">
          <cell r="B499" t="str">
            <v>島　袋　幸　奈</v>
          </cell>
          <cell r="C499" t="str">
            <v>53-5881</v>
          </cell>
          <cell r="D499" t="str">
            <v>名護市数久田３２３番地の１</v>
          </cell>
          <cell r="E499" t="str">
            <v>島袋　満</v>
          </cell>
          <cell r="F499" t="str">
            <v>905-0023</v>
          </cell>
          <cell r="G499" t="str">
            <v>しまぶくろ　ゆきな</v>
          </cell>
        </row>
        <row r="500">
          <cell r="B500" t="str">
            <v>島　袋　洋　子</v>
          </cell>
          <cell r="C500" t="str">
            <v>52-1928</v>
          </cell>
          <cell r="D500" t="str">
            <v>名護市宇茂佐７７３番地の１　うんさの森第２市営住宅Ｄ-２０６</v>
          </cell>
          <cell r="E500" t="str">
            <v>島袋　盛孝</v>
          </cell>
          <cell r="F500" t="str">
            <v>905-0006</v>
          </cell>
          <cell r="G500" t="str">
            <v>しまぶくろ　ようこ</v>
          </cell>
        </row>
        <row r="501">
          <cell r="B501" t="str">
            <v>新　城　みのり</v>
          </cell>
          <cell r="C501" t="str">
            <v>52-3478</v>
          </cell>
          <cell r="D501" t="str">
            <v>名護市世冨慶５０６番地の５</v>
          </cell>
          <cell r="E501" t="str">
            <v>新城　力也</v>
          </cell>
          <cell r="F501" t="str">
            <v>905-0022</v>
          </cell>
          <cell r="G501" t="str">
            <v>しんじょう　みのり</v>
          </cell>
        </row>
        <row r="502">
          <cell r="B502" t="str">
            <v>平　良　静　香</v>
          </cell>
          <cell r="C502" t="str">
            <v>53-6526</v>
          </cell>
          <cell r="D502" t="str">
            <v>名護市大西１－１５－１</v>
          </cell>
          <cell r="E502" t="str">
            <v>平良　隆</v>
          </cell>
          <cell r="F502" t="str">
            <v>905-0006</v>
          </cell>
          <cell r="G502" t="str">
            <v>たいら　しずか</v>
          </cell>
        </row>
        <row r="503">
          <cell r="B503" t="str">
            <v>玉　城　あゆみ</v>
          </cell>
          <cell r="C503" t="str">
            <v>54-2680</v>
          </cell>
          <cell r="D503" t="str">
            <v>名護市東江二丁目１１番３４号</v>
          </cell>
          <cell r="E503" t="str">
            <v>玉城　正勝</v>
          </cell>
          <cell r="F503" t="str">
            <v>905-0021</v>
          </cell>
          <cell r="G503" t="str">
            <v>たまき　あゆみ</v>
          </cell>
        </row>
        <row r="504">
          <cell r="B504" t="str">
            <v>玉　城　真　衣</v>
          </cell>
          <cell r="C504" t="str">
            <v>52-0680</v>
          </cell>
          <cell r="D504" t="str">
            <v>名護市旭川１０６２番地</v>
          </cell>
          <cell r="E504" t="str">
            <v>玉城　洋一</v>
          </cell>
          <cell r="F504" t="str">
            <v>905-0003</v>
          </cell>
          <cell r="G504" t="str">
            <v>たましろ　まい</v>
          </cell>
        </row>
        <row r="505">
          <cell r="B505" t="str">
            <v>冨　樫　翔　子</v>
          </cell>
          <cell r="C505" t="str">
            <v>54-3634</v>
          </cell>
          <cell r="D505" t="str">
            <v>名護市東江四丁目２４－１５（７０７）桜マンション</v>
          </cell>
          <cell r="E505" t="str">
            <v>冨樫　里見</v>
          </cell>
          <cell r="F505" t="str">
            <v>905-0021</v>
          </cell>
          <cell r="G505" t="str">
            <v>とがし　しょうこ</v>
          </cell>
        </row>
        <row r="506">
          <cell r="B506" t="str">
            <v>仲宗根　　　愛</v>
          </cell>
          <cell r="C506" t="str">
            <v>56-3925</v>
          </cell>
          <cell r="D506" t="str">
            <v>国頭郡今帰仁村天底１６４番地の２今帰仁村営山岳団地４０２号室</v>
          </cell>
          <cell r="E506" t="str">
            <v>座間味　克江</v>
          </cell>
          <cell r="F506" t="str">
            <v>905-0411</v>
          </cell>
          <cell r="G506" t="str">
            <v>なかそね　あい</v>
          </cell>
        </row>
        <row r="507">
          <cell r="B507" t="str">
            <v>仲宗根　千　春</v>
          </cell>
          <cell r="C507" t="str">
            <v>53-7565</v>
          </cell>
          <cell r="D507" t="str">
            <v>名護市宇茂佐１７１２番地の１３県営宇茂佐高層住宅２１０号</v>
          </cell>
          <cell r="E507" t="str">
            <v>仲宗根　毅</v>
          </cell>
          <cell r="F507" t="str">
            <v>905-0006</v>
          </cell>
          <cell r="G507" t="str">
            <v>なかそね　ちはる</v>
          </cell>
        </row>
        <row r="508">
          <cell r="B508" t="str">
            <v>仲眞次　里　恵</v>
          </cell>
          <cell r="C508" t="str">
            <v>52-4761</v>
          </cell>
          <cell r="D508" t="str">
            <v>名護市宇茂佐１７０９番地の１１県営宇茂佐団地１棟３０４号</v>
          </cell>
          <cell r="E508" t="str">
            <v>仲眞次　トヨ</v>
          </cell>
          <cell r="F508" t="str">
            <v>90-50006</v>
          </cell>
          <cell r="G508" t="str">
            <v>なかまし　りえ</v>
          </cell>
        </row>
        <row r="509">
          <cell r="B509" t="str">
            <v>長　嶺　真　美</v>
          </cell>
          <cell r="C509" t="str">
            <v>52-1223</v>
          </cell>
          <cell r="D509" t="str">
            <v>名護市旭川７６８番地</v>
          </cell>
          <cell r="E509" t="str">
            <v>長嶺　宗勇</v>
          </cell>
          <cell r="F509" t="str">
            <v>905-0003</v>
          </cell>
          <cell r="G509" t="str">
            <v>ながみね　まみ</v>
          </cell>
        </row>
        <row r="510">
          <cell r="B510" t="str">
            <v>仲　村　沙　妃</v>
          </cell>
          <cell r="C510" t="str">
            <v>53-8180</v>
          </cell>
          <cell r="D510" t="str">
            <v>名護市安和８５７番地の２　安和市営住宅２０５</v>
          </cell>
          <cell r="E510" t="str">
            <v>仲村　善則</v>
          </cell>
          <cell r="F510" t="str">
            <v>905-0001</v>
          </cell>
          <cell r="G510" t="str">
            <v>なかむら　さき</v>
          </cell>
        </row>
        <row r="511">
          <cell r="B511" t="str">
            <v>比　嘉　彩　乃</v>
          </cell>
          <cell r="C511" t="str">
            <v>56-4786</v>
          </cell>
          <cell r="D511" t="str">
            <v>国頭郡今帰仁村字古宇利２５９番地</v>
          </cell>
          <cell r="E511" t="str">
            <v>比嘉　康喜　</v>
          </cell>
          <cell r="F511" t="str">
            <v>905-0406</v>
          </cell>
          <cell r="G511" t="str">
            <v>ひが　あやの</v>
          </cell>
        </row>
        <row r="512">
          <cell r="B512" t="str">
            <v>比　嘉　しいな</v>
          </cell>
          <cell r="C512" t="str">
            <v>54-1892</v>
          </cell>
          <cell r="D512" t="str">
            <v>名護市東江五丁目１番１－１００２号県営東江高層住宅</v>
          </cell>
          <cell r="E512" t="str">
            <v>比嘉　郁代</v>
          </cell>
          <cell r="F512" t="str">
            <v>905-0021</v>
          </cell>
          <cell r="G512" t="str">
            <v>ひが　しいな</v>
          </cell>
        </row>
        <row r="513">
          <cell r="B513" t="str">
            <v>平安山　綾　乃</v>
          </cell>
          <cell r="C513" t="str">
            <v>48-4039</v>
          </cell>
          <cell r="D513" t="str">
            <v>国頭郡本部町字石川８５７番地</v>
          </cell>
          <cell r="E513" t="str">
            <v>平安山　良豊</v>
          </cell>
          <cell r="F513" t="str">
            <v>905-0206</v>
          </cell>
          <cell r="G513" t="str">
            <v>へんざん　あやの</v>
          </cell>
        </row>
        <row r="514">
          <cell r="B514" t="str">
            <v>又　吉　智　苗</v>
          </cell>
          <cell r="C514" t="str">
            <v>52-5422</v>
          </cell>
          <cell r="D514" t="str">
            <v>名護市東江５－１７－１５　丸金アパート４０２</v>
          </cell>
          <cell r="E514" t="str">
            <v>又吉　智也</v>
          </cell>
          <cell r="F514" t="str">
            <v>905-0015</v>
          </cell>
          <cell r="G514" t="str">
            <v>またよし　ちなな</v>
          </cell>
        </row>
        <row r="515">
          <cell r="B515" t="str">
            <v>緑　間　梨　彩</v>
          </cell>
          <cell r="C515" t="str">
            <v>53-1586</v>
          </cell>
          <cell r="D515" t="str">
            <v>名護市幸喜５２番地</v>
          </cell>
          <cell r="E515" t="str">
            <v>大城　早苗</v>
          </cell>
          <cell r="F515" t="str">
            <v>905-0025</v>
          </cell>
          <cell r="G515" t="str">
            <v>みどりま　りさ</v>
          </cell>
        </row>
        <row r="516">
          <cell r="B516" t="str">
            <v>宮　城　知　歳</v>
          </cell>
          <cell r="C516" t="str">
            <v>54-3348</v>
          </cell>
          <cell r="D516" t="str">
            <v>名護市宮里一丁目５番１号</v>
          </cell>
          <cell r="E516" t="str">
            <v>宮城　克充</v>
          </cell>
          <cell r="F516" t="str">
            <v>905-0011</v>
          </cell>
          <cell r="G516" t="str">
            <v>みやぎ　ちとせ</v>
          </cell>
        </row>
        <row r="517">
          <cell r="B517" t="str">
            <v>宮　里　若　奈</v>
          </cell>
          <cell r="C517" t="str">
            <v>53-7367</v>
          </cell>
          <cell r="D517" t="str">
            <v>名護市大北三丁目１５番１－１９－１０２号　名護団地</v>
          </cell>
          <cell r="E517" t="str">
            <v>宮里　和昌</v>
          </cell>
          <cell r="F517" t="str">
            <v>905-0019</v>
          </cell>
          <cell r="G517" t="str">
            <v>みやざと　わかな</v>
          </cell>
        </row>
        <row r="518">
          <cell r="B518" t="str">
            <v>山　城　千　里</v>
          </cell>
          <cell r="C518" t="str">
            <v>53-4571</v>
          </cell>
          <cell r="D518" t="str">
            <v>名護市宮里450番地の６</v>
          </cell>
          <cell r="E518" t="str">
            <v>山城　直美</v>
          </cell>
          <cell r="F518" t="str">
            <v>905-0011</v>
          </cell>
          <cell r="G518" t="str">
            <v>やましろ　ちさと</v>
          </cell>
        </row>
        <row r="519">
          <cell r="B519" t="str">
            <v>山　城　奈々子</v>
          </cell>
          <cell r="C519" t="str">
            <v>52-1924</v>
          </cell>
          <cell r="D519" t="str">
            <v>名護市宇茂佐１９６６番地の１５</v>
          </cell>
          <cell r="E519" t="str">
            <v>山城　学</v>
          </cell>
          <cell r="F519" t="str">
            <v>905-0006</v>
          </cell>
          <cell r="G519" t="str">
            <v>やましろ　ななこ</v>
          </cell>
        </row>
        <row r="520">
          <cell r="B520" t="str">
            <v>與那城　真　央</v>
          </cell>
          <cell r="C520" t="str">
            <v>47-3118</v>
          </cell>
          <cell r="D520" t="str">
            <v>国頭郡本部町字東４１５番地の７</v>
          </cell>
          <cell r="E520" t="str">
            <v>與那城　清彦</v>
          </cell>
          <cell r="F520" t="str">
            <v>905-0211</v>
          </cell>
          <cell r="G520" t="str">
            <v>よなしろ　まお</v>
          </cell>
        </row>
        <row r="521">
          <cell r="B521" t="str">
            <v>伊良波　幸　太</v>
          </cell>
          <cell r="C521" t="str">
            <v>52-9011</v>
          </cell>
          <cell r="D521" t="str">
            <v>名護市我部18番地</v>
          </cell>
          <cell r="E521" t="str">
            <v>伊良波　久美</v>
          </cell>
          <cell r="F521" t="str">
            <v>905-1633</v>
          </cell>
          <cell r="G521" t="str">
            <v>いらは　こうた</v>
          </cell>
        </row>
        <row r="522">
          <cell r="B522" t="str">
            <v>上　地　沙矢乃</v>
          </cell>
          <cell r="C522" t="str">
            <v>44-2767</v>
          </cell>
          <cell r="D522" t="str">
            <v>国頭郡大宜味村津波４２０番地</v>
          </cell>
          <cell r="E522" t="str">
            <v>上地　るり子</v>
          </cell>
          <cell r="F522" t="str">
            <v>905-1318</v>
          </cell>
          <cell r="G522" t="str">
            <v>うえち　さやの</v>
          </cell>
        </row>
        <row r="523">
          <cell r="B523" t="str">
            <v>上　原　恵　美</v>
          </cell>
          <cell r="C523" t="str">
            <v>47-2357</v>
          </cell>
          <cell r="D523" t="str">
            <v>本部町字東２１４番地</v>
          </cell>
          <cell r="E523" t="str">
            <v>我那覇　隆</v>
          </cell>
          <cell r="F523" t="str">
            <v>905-0211</v>
          </cell>
          <cell r="G523" t="str">
            <v>うえはら　めぐみ</v>
          </cell>
        </row>
        <row r="524">
          <cell r="B524" t="str">
            <v>上　間　　　望</v>
          </cell>
          <cell r="C524" t="str">
            <v>47-6261</v>
          </cell>
          <cell r="D524" t="str">
            <v>国頭郡本部町渡久地５９番地渡久地アパート２０１</v>
          </cell>
          <cell r="E524" t="str">
            <v>上間　直成</v>
          </cell>
          <cell r="F524" t="str">
            <v>905-0214</v>
          </cell>
          <cell r="G524" t="str">
            <v>うえま　のぞみ</v>
          </cell>
        </row>
        <row r="525">
          <cell r="B525" t="str">
            <v>大　城　悟　史</v>
          </cell>
          <cell r="C525" t="str">
            <v>53-4137</v>
          </cell>
          <cell r="D525" t="str">
            <v>名護市宇茂佐３５５番地</v>
          </cell>
          <cell r="E525" t="str">
            <v>大城　良勝</v>
          </cell>
          <cell r="F525" t="str">
            <v>905-0006</v>
          </cell>
          <cell r="G525" t="str">
            <v>おおしろ　さとし</v>
          </cell>
        </row>
        <row r="526">
          <cell r="B526" t="str">
            <v>大　城　　　司</v>
          </cell>
          <cell r="C526" t="str">
            <v>43-2912</v>
          </cell>
          <cell r="D526" t="str">
            <v>国頭郡東村有銘１１５番地有銘団地１－A</v>
          </cell>
          <cell r="E526" t="str">
            <v>大城　森康</v>
          </cell>
          <cell r="F526" t="str">
            <v>905-1206</v>
          </cell>
          <cell r="G526" t="str">
            <v>おおしろ　つかさ</v>
          </cell>
        </row>
        <row r="527">
          <cell r="B527" t="str">
            <v>我如古　　　史</v>
          </cell>
          <cell r="C527" t="str">
            <v>53-6169</v>
          </cell>
          <cell r="D527" t="str">
            <v>名護市屋部２９６番地の６</v>
          </cell>
          <cell r="E527" t="str">
            <v>我如古　勝</v>
          </cell>
          <cell r="F527" t="str">
            <v>905-0007</v>
          </cell>
          <cell r="G527" t="str">
            <v>がねこ　ちかし</v>
          </cell>
        </row>
        <row r="528">
          <cell r="B528" t="str">
            <v>神　山　樹　恵</v>
          </cell>
          <cell r="C528" t="str">
            <v>53-3496</v>
          </cell>
          <cell r="D528" t="str">
            <v>名護市大西三丁目１９番５９号</v>
          </cell>
          <cell r="E528" t="str">
            <v>神山　忠直</v>
          </cell>
          <cell r="F528" t="str">
            <v>905-0018</v>
          </cell>
          <cell r="G528" t="str">
            <v>かみやま　きえ</v>
          </cell>
        </row>
        <row r="529">
          <cell r="B529" t="str">
            <v>神　山　夏　希</v>
          </cell>
          <cell r="C529" t="str">
            <v>52-7033</v>
          </cell>
          <cell r="D529" t="str">
            <v>名護市大北五丁目１９番３３号</v>
          </cell>
          <cell r="E529" t="str">
            <v>神山　清子</v>
          </cell>
          <cell r="F529" t="str">
            <v>905-0019</v>
          </cell>
          <cell r="G529" t="str">
            <v>かみやま　なつき</v>
          </cell>
        </row>
        <row r="530">
          <cell r="B530" t="str">
            <v>神　山　美　紀</v>
          </cell>
          <cell r="C530" t="str">
            <v>53-2346</v>
          </cell>
          <cell r="D530" t="str">
            <v>名護市宮里五丁目16番1号</v>
          </cell>
          <cell r="E530" t="str">
            <v>神山　和彦</v>
          </cell>
          <cell r="F530" t="str">
            <v>905-0011</v>
          </cell>
          <cell r="G530" t="str">
            <v>かみやま　みき</v>
          </cell>
        </row>
        <row r="531">
          <cell r="B531" t="str">
            <v>岸　本　恵　斗</v>
          </cell>
          <cell r="C531" t="str">
            <v>53-6330</v>
          </cell>
          <cell r="D531" t="str">
            <v>名護市港二丁目９番２－１０１号岸本共同住宅</v>
          </cell>
          <cell r="E531" t="str">
            <v>岸本　恵春</v>
          </cell>
          <cell r="F531" t="str">
            <v>905-0014</v>
          </cell>
          <cell r="G531" t="str">
            <v>きしもと　けいと</v>
          </cell>
        </row>
        <row r="532">
          <cell r="B532" t="str">
            <v>岸　本　誠一郎</v>
          </cell>
          <cell r="C532" t="str">
            <v>53-6159</v>
          </cell>
          <cell r="D532" t="str">
            <v>名護市東江三丁目9番18-1号</v>
          </cell>
          <cell r="E532" t="str">
            <v>岸本　守雄</v>
          </cell>
          <cell r="F532" t="str">
            <v>905-0021</v>
          </cell>
          <cell r="G532" t="str">
            <v>きしもと　せいいちろう</v>
          </cell>
        </row>
        <row r="533">
          <cell r="B533" t="str">
            <v>金　城　功　辰</v>
          </cell>
          <cell r="C533" t="str">
            <v>53-6623</v>
          </cell>
          <cell r="D533" t="str">
            <v>名護市宮里三丁目１３番８-２０２号神山アパート</v>
          </cell>
          <cell r="E533" t="str">
            <v>金城　祐功</v>
          </cell>
          <cell r="F533" t="str">
            <v>905-0011</v>
          </cell>
          <cell r="G533" t="str">
            <v>きんじょう　こうたつ</v>
          </cell>
        </row>
        <row r="534">
          <cell r="B534" t="str">
            <v>金　城　智　恵</v>
          </cell>
          <cell r="C534" t="str">
            <v>52-3887</v>
          </cell>
          <cell r="D534" t="str">
            <v>名護市宇茂佐１７１２番地の１３県営宇茂佐高層住宅４０５号</v>
          </cell>
          <cell r="E534" t="str">
            <v>金城　健　</v>
          </cell>
          <cell r="F534" t="str">
            <v>905-0006</v>
          </cell>
          <cell r="G534" t="str">
            <v>きんじょう　ともえ</v>
          </cell>
        </row>
        <row r="535">
          <cell r="B535" t="str">
            <v>具志堅　珠　己</v>
          </cell>
          <cell r="C535" t="str">
            <v>53-8027</v>
          </cell>
          <cell r="D535" t="str">
            <v>名護市山入端５番地</v>
          </cell>
          <cell r="E535" t="str">
            <v>具志堅　通夫</v>
          </cell>
          <cell r="F535" t="str">
            <v>905-0008</v>
          </cell>
          <cell r="G535" t="str">
            <v>ぐしけん　たまき</v>
          </cell>
        </row>
        <row r="536">
          <cell r="B536" t="str">
            <v>具志堅　鉄　男</v>
          </cell>
          <cell r="C536" t="str">
            <v>53-8914</v>
          </cell>
          <cell r="D536" t="str">
            <v>名護市勝山17番地の2勝山市営住宅4-1</v>
          </cell>
          <cell r="E536" t="str">
            <v>具志堅　弘道</v>
          </cell>
          <cell r="F536" t="str">
            <v>905-0002</v>
          </cell>
          <cell r="G536" t="str">
            <v>ぐしけん　てつお</v>
          </cell>
        </row>
        <row r="537">
          <cell r="B537" t="str">
            <v>國　吉　拓　真</v>
          </cell>
          <cell r="C537" t="str">
            <v>53-5346</v>
          </cell>
          <cell r="D537" t="str">
            <v>名護市宮里501番地北部農林職員住宅A-302</v>
          </cell>
          <cell r="E537" t="str">
            <v>國吉　律行</v>
          </cell>
          <cell r="F537" t="str">
            <v>905-0011</v>
          </cell>
          <cell r="G537" t="str">
            <v>くによし　たくま</v>
          </cell>
        </row>
        <row r="538">
          <cell r="B538" t="str">
            <v>國　場　健　太</v>
          </cell>
          <cell r="C538" t="str">
            <v>53-5475</v>
          </cell>
          <cell r="D538" t="str">
            <v>名護市宮里五丁目２番８号</v>
          </cell>
          <cell r="E538" t="str">
            <v>國場　良夫</v>
          </cell>
          <cell r="F538" t="str">
            <v>905-0011</v>
          </cell>
          <cell r="G538" t="str">
            <v>こくば　けんた</v>
          </cell>
        </row>
        <row r="539">
          <cell r="B539" t="str">
            <v>国　場　仙　斗</v>
          </cell>
          <cell r="C539" t="str">
            <v>58-2614</v>
          </cell>
          <cell r="D539" t="str">
            <v>名護市振慶名１８６番地の１</v>
          </cell>
          <cell r="E539" t="str">
            <v>国場　吉光</v>
          </cell>
          <cell r="F539" t="str">
            <v>905-1151</v>
          </cell>
          <cell r="G539" t="str">
            <v>こくば　せんと</v>
          </cell>
        </row>
        <row r="540">
          <cell r="B540" t="str">
            <v>小橋川 　　 恒</v>
          </cell>
          <cell r="C540" t="str">
            <v>52-3865</v>
          </cell>
          <cell r="D540" t="str">
            <v>名護市屋部３８０番地の２</v>
          </cell>
          <cell r="E540" t="str">
            <v>小橋川　清</v>
          </cell>
          <cell r="F540" t="str">
            <v>905-0007</v>
          </cell>
          <cell r="G540" t="str">
            <v>こばしがわ　ひさし</v>
          </cell>
        </row>
        <row r="541">
          <cell r="B541" t="str">
            <v>重　　　和　菜</v>
          </cell>
          <cell r="C541" t="str">
            <v>53-3036</v>
          </cell>
          <cell r="D541" t="str">
            <v>名護市大中三丁目12番4号</v>
          </cell>
          <cell r="E541" t="str">
            <v>重　直利</v>
          </cell>
          <cell r="F541" t="str">
            <v>905-0017</v>
          </cell>
          <cell r="G541" t="str">
            <v>しげ　かずな</v>
          </cell>
        </row>
        <row r="542">
          <cell r="B542" t="str">
            <v>島　袋　達　也</v>
          </cell>
          <cell r="C542" t="str">
            <v>49-2675</v>
          </cell>
          <cell r="D542" t="str">
            <v>国頭郡伊江村川平373番地の1</v>
          </cell>
          <cell r="E542" t="str">
            <v>島袋　良夫</v>
          </cell>
          <cell r="F542" t="str">
            <v>905-0503</v>
          </cell>
          <cell r="G542" t="str">
            <v>しまぶくろ　たつや</v>
          </cell>
        </row>
        <row r="543">
          <cell r="B543" t="str">
            <v>島　袋　洪　司</v>
          </cell>
          <cell r="C543" t="str">
            <v>52-4440</v>
          </cell>
          <cell r="D543" t="str">
            <v>名護市旭川３６８番地</v>
          </cell>
          <cell r="E543" t="str">
            <v>島袋　利恵子</v>
          </cell>
          <cell r="F543" t="str">
            <v>905-0003</v>
          </cell>
          <cell r="G543" t="str">
            <v>しまぶくろ　ひろじ</v>
          </cell>
        </row>
        <row r="544">
          <cell r="B544" t="str">
            <v>瀬名波　孝　也</v>
          </cell>
          <cell r="C544" t="str">
            <v>53-0384</v>
          </cell>
          <cell r="D544" t="str">
            <v>名護市宮里五丁目７番１４-４-３０５号　　宮里市営住宅</v>
          </cell>
          <cell r="E544" t="str">
            <v>瀬名　波孝</v>
          </cell>
          <cell r="F544" t="str">
            <v>905-0011</v>
          </cell>
          <cell r="G544" t="str">
            <v>せなは　こうや</v>
          </cell>
        </row>
        <row r="545">
          <cell r="B545" t="str">
            <v>平　良　里　紗</v>
          </cell>
          <cell r="C545" t="str">
            <v>41-5744</v>
          </cell>
          <cell r="D545" t="str">
            <v>国頭郡国頭村桃原１３番地</v>
          </cell>
          <cell r="E545" t="str">
            <v>平良　吉昭</v>
          </cell>
          <cell r="F545" t="str">
            <v>905-1417</v>
          </cell>
          <cell r="G545" t="str">
            <v>たいら　りさ</v>
          </cell>
        </row>
        <row r="546">
          <cell r="B546" t="str">
            <v>玉　城　竜　次</v>
          </cell>
          <cell r="C546" t="str">
            <v>53-7214</v>
          </cell>
          <cell r="D546" t="str">
            <v>名護市宮里四丁目10番9-201号山城アパート</v>
          </cell>
          <cell r="E546" t="str">
            <v>玉城　正也</v>
          </cell>
          <cell r="F546" t="str">
            <v>905-0011</v>
          </cell>
          <cell r="G546" t="str">
            <v>たまき　りゅうじ</v>
          </cell>
        </row>
        <row r="547">
          <cell r="B547" t="str">
            <v>玉　城　　　渉</v>
          </cell>
          <cell r="C547" t="str">
            <v>52-2562</v>
          </cell>
          <cell r="D547" t="str">
            <v>名護市大東三丁目２０番６号</v>
          </cell>
          <cell r="E547" t="str">
            <v>玉城　善雄</v>
          </cell>
          <cell r="F547" t="str">
            <v>905-0016</v>
          </cell>
          <cell r="G547" t="str">
            <v>たまき　わたる</v>
          </cell>
        </row>
        <row r="548">
          <cell r="B548" t="str">
            <v>照　屋　祐　輔</v>
          </cell>
          <cell r="C548" t="str">
            <v>48-3650</v>
          </cell>
          <cell r="D548" t="str">
            <v>国頭郡本部町山川１２７番地</v>
          </cell>
          <cell r="E548" t="str">
            <v>照屋　徹</v>
          </cell>
          <cell r="F548" t="str">
            <v>905-0205</v>
          </cell>
          <cell r="G548" t="str">
            <v>てるや　ゆうすけ</v>
          </cell>
        </row>
        <row r="549">
          <cell r="B549" t="str">
            <v>渡久地　政　志</v>
          </cell>
          <cell r="C549" t="str">
            <v>52-1272</v>
          </cell>
          <cell r="D549" t="str">
            <v>名護市大北一丁目１４番23号</v>
          </cell>
          <cell r="E549" t="str">
            <v>渡久　地政行</v>
          </cell>
          <cell r="F549" t="str">
            <v>905-0019</v>
          </cell>
          <cell r="G549" t="str">
            <v>とぐち　まさし</v>
          </cell>
        </row>
        <row r="550">
          <cell r="B550" t="str">
            <v>仲　田　勇　人</v>
          </cell>
          <cell r="C550" t="str">
            <v>47-4014</v>
          </cell>
          <cell r="D550" t="str">
            <v>国頭郡本部町伊豆味３２７番地</v>
          </cell>
          <cell r="E550" t="str">
            <v>仲田　勇</v>
          </cell>
          <cell r="F550" t="str">
            <v>905-0221</v>
          </cell>
          <cell r="G550" t="str">
            <v>なかだ　ゆうと</v>
          </cell>
        </row>
        <row r="551">
          <cell r="B551" t="str">
            <v>仲　村　ゆきの</v>
          </cell>
          <cell r="C551" t="str">
            <v>968-3610</v>
          </cell>
          <cell r="D551" t="str">
            <v>国頭郡金武町金武３４６３番地</v>
          </cell>
          <cell r="E551" t="str">
            <v>仲村　長正</v>
          </cell>
          <cell r="F551" t="str">
            <v>904-1201</v>
          </cell>
          <cell r="G551" t="str">
            <v>なかむら　ゆきの</v>
          </cell>
        </row>
        <row r="552">
          <cell r="B552" t="str">
            <v>比　嘉　千　佳</v>
          </cell>
          <cell r="C552" t="str">
            <v>53-3182</v>
          </cell>
          <cell r="D552" t="str">
            <v>名護市字為又１１９９－１６番地</v>
          </cell>
          <cell r="E552" t="str">
            <v>比嘉　松榮</v>
          </cell>
          <cell r="F552" t="str">
            <v>905-0005</v>
          </cell>
          <cell r="G552" t="str">
            <v>ひが　ちか</v>
          </cell>
        </row>
        <row r="553">
          <cell r="B553" t="str">
            <v>比　嘉　竜　二</v>
          </cell>
          <cell r="C553" t="str">
            <v>53-1930</v>
          </cell>
          <cell r="D553" t="str">
            <v>名護市宇茂佐1709-11県営宇茂佐団地４棟101号</v>
          </cell>
          <cell r="E553" t="str">
            <v>比嘉　司</v>
          </cell>
          <cell r="F553" t="str">
            <v>905-0006</v>
          </cell>
          <cell r="G553" t="str">
            <v>ひが　りゅうじ</v>
          </cell>
        </row>
        <row r="554">
          <cell r="B554" t="str">
            <v>比屋根　昌　太</v>
          </cell>
          <cell r="C554" t="str">
            <v>53-5500</v>
          </cell>
          <cell r="D554" t="str">
            <v>名護市大北五丁目２０番２５号</v>
          </cell>
          <cell r="E554" t="str">
            <v>比屋根　昌一</v>
          </cell>
          <cell r="F554" t="str">
            <v>905-0019</v>
          </cell>
          <cell r="G554" t="str">
            <v>ひやね　しょうた</v>
          </cell>
        </row>
        <row r="555">
          <cell r="B555" t="str">
            <v>辺士名　優　太</v>
          </cell>
          <cell r="C555" t="str">
            <v>53-2468</v>
          </cell>
          <cell r="D555" t="str">
            <v>名護市大東三丁目１４番２５号</v>
          </cell>
          <cell r="E555" t="str">
            <v>辺土名優</v>
          </cell>
          <cell r="F555" t="str">
            <v>905-0016</v>
          </cell>
          <cell r="G555" t="str">
            <v>へんとな　ゆうた</v>
          </cell>
        </row>
        <row r="556">
          <cell r="B556" t="str">
            <v>松　田　拓　郎</v>
          </cell>
          <cell r="C556" t="str">
            <v>58-1061</v>
          </cell>
          <cell r="D556" t="str">
            <v>名護市源河1348番地</v>
          </cell>
          <cell r="E556" t="str">
            <v>松田　清和</v>
          </cell>
          <cell r="F556" t="str">
            <v>905-1141</v>
          </cell>
          <cell r="G556" t="str">
            <v>まつだ　たくろう</v>
          </cell>
        </row>
        <row r="557">
          <cell r="B557" t="str">
            <v>山　城　尚　大</v>
          </cell>
          <cell r="C557" t="str">
            <v>52-3983</v>
          </cell>
          <cell r="D557" t="str">
            <v>名護市大北四丁目１８番７号</v>
          </cell>
          <cell r="E557" t="str">
            <v>山城　博也</v>
          </cell>
          <cell r="F557" t="str">
            <v>905-0019</v>
          </cell>
          <cell r="G557" t="str">
            <v>やましろ　しょうた</v>
          </cell>
        </row>
        <row r="558">
          <cell r="B558" t="str">
            <v>山　城　結　希</v>
          </cell>
          <cell r="C558" t="str">
            <v>44-3967</v>
          </cell>
          <cell r="D558" t="str">
            <v>国頭郡大宜味村謝名城341番地</v>
          </cell>
          <cell r="E558" t="str">
            <v>山城　勝則　</v>
          </cell>
          <cell r="F558" t="str">
            <v>905-1302</v>
          </cell>
          <cell r="G558" t="str">
            <v>やましろ　ゆき</v>
          </cell>
        </row>
        <row r="559">
          <cell r="B559" t="str">
            <v>山　本　康　仁</v>
          </cell>
          <cell r="C559" t="str">
            <v>53-4398</v>
          </cell>
          <cell r="D559" t="str">
            <v>名護市宇茂佐３０６番地</v>
          </cell>
          <cell r="E559" t="str">
            <v>山本　康介</v>
          </cell>
          <cell r="F559" t="str">
            <v>905-0006</v>
          </cell>
          <cell r="G559" t="str">
            <v>やまもと　やすひと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徴収簿"/>
      <sheetName val="収納"/>
      <sheetName val="前納者"/>
      <sheetName val="未納リスト"/>
      <sheetName val="未納者"/>
      <sheetName val="未納"/>
      <sheetName val="納入通知"/>
      <sheetName val="免除電算"/>
      <sheetName val="全体"/>
      <sheetName val="説明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C6" t="str">
            <v>101</v>
          </cell>
          <cell r="D6">
            <v>63560</v>
          </cell>
          <cell r="E6">
            <v>13800</v>
          </cell>
          <cell r="F6">
            <v>13800</v>
          </cell>
          <cell r="G6">
            <v>13800</v>
          </cell>
          <cell r="H6">
            <v>18000</v>
          </cell>
          <cell r="I6">
            <v>9000</v>
          </cell>
          <cell r="J6">
            <v>9000</v>
          </cell>
          <cell r="K6">
            <v>9000</v>
          </cell>
          <cell r="L6">
            <v>9000</v>
          </cell>
          <cell r="M6">
            <v>9000</v>
          </cell>
          <cell r="N6">
            <v>9000</v>
          </cell>
        </row>
        <row r="7">
          <cell r="C7" t="str">
            <v>102</v>
          </cell>
          <cell r="D7">
            <v>66560</v>
          </cell>
          <cell r="E7">
            <v>13800</v>
          </cell>
          <cell r="F7">
            <v>13800</v>
          </cell>
          <cell r="G7">
            <v>13800</v>
          </cell>
          <cell r="H7">
            <v>18000</v>
          </cell>
          <cell r="I7">
            <v>9000</v>
          </cell>
          <cell r="J7">
            <v>9000</v>
          </cell>
          <cell r="K7">
            <v>9000</v>
          </cell>
          <cell r="L7">
            <v>9000</v>
          </cell>
          <cell r="M7">
            <v>9000</v>
          </cell>
          <cell r="N7">
            <v>9000</v>
          </cell>
        </row>
        <row r="8">
          <cell r="C8" t="str">
            <v>103</v>
          </cell>
          <cell r="D8">
            <v>66130</v>
          </cell>
          <cell r="E8">
            <v>13800</v>
          </cell>
          <cell r="F8">
            <v>13800</v>
          </cell>
          <cell r="G8">
            <v>13800</v>
          </cell>
          <cell r="H8">
            <v>18000</v>
          </cell>
          <cell r="I8">
            <v>9000</v>
          </cell>
          <cell r="J8">
            <v>9000</v>
          </cell>
          <cell r="K8">
            <v>9000</v>
          </cell>
          <cell r="L8">
            <v>9000</v>
          </cell>
          <cell r="M8">
            <v>9000</v>
          </cell>
          <cell r="N8">
            <v>9000</v>
          </cell>
        </row>
        <row r="9">
          <cell r="C9" t="str">
            <v>104</v>
          </cell>
          <cell r="D9">
            <v>71010</v>
          </cell>
          <cell r="E9">
            <v>13800</v>
          </cell>
          <cell r="F9">
            <v>13800</v>
          </cell>
          <cell r="G9">
            <v>13800</v>
          </cell>
          <cell r="H9">
            <v>18000</v>
          </cell>
          <cell r="I9">
            <v>9000</v>
          </cell>
          <cell r="J9">
            <v>9000</v>
          </cell>
          <cell r="K9">
            <v>9000</v>
          </cell>
          <cell r="L9">
            <v>9000</v>
          </cell>
          <cell r="M9">
            <v>9000</v>
          </cell>
          <cell r="N9">
            <v>9000</v>
          </cell>
        </row>
        <row r="10">
          <cell r="C10" t="str">
            <v>105</v>
          </cell>
          <cell r="D10">
            <v>77960</v>
          </cell>
          <cell r="E10">
            <v>13800</v>
          </cell>
          <cell r="F10">
            <v>13800</v>
          </cell>
          <cell r="G10">
            <v>13800</v>
          </cell>
          <cell r="H10">
            <v>18000</v>
          </cell>
          <cell r="I10">
            <v>9000</v>
          </cell>
          <cell r="J10">
            <v>9000</v>
          </cell>
          <cell r="K10">
            <v>9000</v>
          </cell>
          <cell r="L10">
            <v>9000</v>
          </cell>
          <cell r="M10">
            <v>9000</v>
          </cell>
          <cell r="N10">
            <v>9000</v>
          </cell>
        </row>
        <row r="11">
          <cell r="C11" t="str">
            <v>106</v>
          </cell>
          <cell r="D11">
            <v>74460</v>
          </cell>
          <cell r="E11">
            <v>13800</v>
          </cell>
          <cell r="F11">
            <v>13800</v>
          </cell>
          <cell r="G11">
            <v>13800</v>
          </cell>
          <cell r="H11">
            <v>18000</v>
          </cell>
          <cell r="I11">
            <v>9000</v>
          </cell>
          <cell r="J11">
            <v>9000</v>
          </cell>
          <cell r="K11">
            <v>9000</v>
          </cell>
          <cell r="L11">
            <v>9000</v>
          </cell>
          <cell r="M11">
            <v>9000</v>
          </cell>
          <cell r="N11">
            <v>9000</v>
          </cell>
        </row>
        <row r="12">
          <cell r="C12" t="str">
            <v>201</v>
          </cell>
          <cell r="D12">
            <v>28450</v>
          </cell>
          <cell r="E12">
            <v>13800</v>
          </cell>
          <cell r="F12">
            <v>13800</v>
          </cell>
          <cell r="G12">
            <v>15300</v>
          </cell>
          <cell r="H12">
            <v>18000</v>
          </cell>
          <cell r="I12">
            <v>9000</v>
          </cell>
          <cell r="J12">
            <v>9000</v>
          </cell>
          <cell r="K12">
            <v>9000</v>
          </cell>
          <cell r="L12">
            <v>9000</v>
          </cell>
          <cell r="M12">
            <v>9000</v>
          </cell>
          <cell r="N12">
            <v>9000</v>
          </cell>
        </row>
        <row r="13">
          <cell r="C13" t="str">
            <v>202</v>
          </cell>
          <cell r="D13">
            <v>28450</v>
          </cell>
          <cell r="E13">
            <v>13800</v>
          </cell>
          <cell r="F13">
            <v>13800</v>
          </cell>
          <cell r="G13">
            <v>15300</v>
          </cell>
          <cell r="H13">
            <v>18000</v>
          </cell>
          <cell r="I13">
            <v>9000</v>
          </cell>
          <cell r="J13">
            <v>9000</v>
          </cell>
          <cell r="K13">
            <v>9000</v>
          </cell>
          <cell r="L13">
            <v>9000</v>
          </cell>
          <cell r="M13">
            <v>9000</v>
          </cell>
          <cell r="N13">
            <v>9000</v>
          </cell>
        </row>
        <row r="14">
          <cell r="C14" t="str">
            <v>203</v>
          </cell>
          <cell r="D14">
            <v>32300</v>
          </cell>
          <cell r="E14">
            <v>13800</v>
          </cell>
          <cell r="F14">
            <v>13800</v>
          </cell>
          <cell r="G14">
            <v>15300</v>
          </cell>
          <cell r="H14">
            <v>18000</v>
          </cell>
          <cell r="I14">
            <v>9000</v>
          </cell>
          <cell r="J14">
            <v>9000</v>
          </cell>
          <cell r="K14">
            <v>9000</v>
          </cell>
          <cell r="L14">
            <v>9000</v>
          </cell>
          <cell r="M14">
            <v>9000</v>
          </cell>
          <cell r="N14">
            <v>9000</v>
          </cell>
        </row>
        <row r="15">
          <cell r="C15" t="str">
            <v>204</v>
          </cell>
          <cell r="D15">
            <v>31250</v>
          </cell>
          <cell r="E15">
            <v>13800</v>
          </cell>
          <cell r="F15">
            <v>13800</v>
          </cell>
          <cell r="G15">
            <v>15300</v>
          </cell>
          <cell r="H15">
            <v>18000</v>
          </cell>
          <cell r="I15">
            <v>9000</v>
          </cell>
          <cell r="J15">
            <v>9000</v>
          </cell>
          <cell r="K15">
            <v>9000</v>
          </cell>
          <cell r="L15">
            <v>9000</v>
          </cell>
          <cell r="M15">
            <v>9000</v>
          </cell>
          <cell r="N15">
            <v>9000</v>
          </cell>
        </row>
        <row r="16">
          <cell r="C16" t="str">
            <v>205</v>
          </cell>
          <cell r="D16">
            <v>35750</v>
          </cell>
          <cell r="E16">
            <v>13800</v>
          </cell>
          <cell r="F16">
            <v>13800</v>
          </cell>
          <cell r="G16">
            <v>15300</v>
          </cell>
          <cell r="H16">
            <v>18000</v>
          </cell>
          <cell r="I16">
            <v>9000</v>
          </cell>
          <cell r="J16">
            <v>9000</v>
          </cell>
          <cell r="K16">
            <v>9000</v>
          </cell>
          <cell r="L16">
            <v>9000</v>
          </cell>
          <cell r="M16">
            <v>9000</v>
          </cell>
          <cell r="N16">
            <v>9000</v>
          </cell>
        </row>
        <row r="17">
          <cell r="C17" t="str">
            <v>206</v>
          </cell>
          <cell r="D17">
            <v>43150</v>
          </cell>
          <cell r="E17">
            <v>13800</v>
          </cell>
          <cell r="F17">
            <v>13800</v>
          </cell>
          <cell r="G17">
            <v>15300</v>
          </cell>
          <cell r="H17">
            <v>18000</v>
          </cell>
          <cell r="I17">
            <v>9000</v>
          </cell>
          <cell r="J17">
            <v>9000</v>
          </cell>
          <cell r="K17">
            <v>9000</v>
          </cell>
          <cell r="L17">
            <v>9000</v>
          </cell>
          <cell r="M17">
            <v>9000</v>
          </cell>
          <cell r="N17">
            <v>9000</v>
          </cell>
        </row>
        <row r="18">
          <cell r="C18" t="str">
            <v>301</v>
          </cell>
          <cell r="D18">
            <v>42720</v>
          </cell>
          <cell r="E18">
            <v>13800</v>
          </cell>
          <cell r="F18">
            <v>13800</v>
          </cell>
          <cell r="G18">
            <v>13800</v>
          </cell>
          <cell r="H18">
            <v>18000</v>
          </cell>
          <cell r="I18">
            <v>9000</v>
          </cell>
          <cell r="J18">
            <v>9000</v>
          </cell>
          <cell r="K18">
            <v>9000</v>
          </cell>
          <cell r="L18">
            <v>9000</v>
          </cell>
          <cell r="M18">
            <v>18000</v>
          </cell>
          <cell r="N18">
            <v>0</v>
          </cell>
        </row>
        <row r="19">
          <cell r="C19" t="str">
            <v>302</v>
          </cell>
          <cell r="D19">
            <v>42720</v>
          </cell>
          <cell r="E19">
            <v>13800</v>
          </cell>
          <cell r="F19">
            <v>13800</v>
          </cell>
          <cell r="G19">
            <v>13800</v>
          </cell>
          <cell r="H19">
            <v>18000</v>
          </cell>
          <cell r="I19">
            <v>9000</v>
          </cell>
          <cell r="J19">
            <v>9000</v>
          </cell>
          <cell r="K19">
            <v>9000</v>
          </cell>
          <cell r="L19">
            <v>9000</v>
          </cell>
          <cell r="M19">
            <v>18000</v>
          </cell>
          <cell r="N19">
            <v>0</v>
          </cell>
        </row>
        <row r="20">
          <cell r="C20" t="str">
            <v>303</v>
          </cell>
          <cell r="D20">
            <v>44220</v>
          </cell>
          <cell r="E20">
            <v>13800</v>
          </cell>
          <cell r="F20">
            <v>13800</v>
          </cell>
          <cell r="G20">
            <v>13800</v>
          </cell>
          <cell r="H20">
            <v>18000</v>
          </cell>
          <cell r="I20">
            <v>9000</v>
          </cell>
          <cell r="J20">
            <v>9000</v>
          </cell>
          <cell r="K20">
            <v>9000</v>
          </cell>
          <cell r="L20">
            <v>9000</v>
          </cell>
          <cell r="M20">
            <v>18000</v>
          </cell>
          <cell r="N20">
            <v>0</v>
          </cell>
        </row>
        <row r="21">
          <cell r="C21" t="str">
            <v>304</v>
          </cell>
          <cell r="D21">
            <v>42720</v>
          </cell>
          <cell r="E21">
            <v>13800</v>
          </cell>
          <cell r="F21">
            <v>13800</v>
          </cell>
          <cell r="G21">
            <v>13800</v>
          </cell>
          <cell r="H21">
            <v>18000</v>
          </cell>
          <cell r="I21">
            <v>9000</v>
          </cell>
          <cell r="J21">
            <v>9000</v>
          </cell>
          <cell r="K21">
            <v>9000</v>
          </cell>
          <cell r="L21">
            <v>9000</v>
          </cell>
          <cell r="M21">
            <v>18000</v>
          </cell>
          <cell r="N21">
            <v>0</v>
          </cell>
        </row>
        <row r="22">
          <cell r="C22" t="str">
            <v>305</v>
          </cell>
          <cell r="D22">
            <v>83720</v>
          </cell>
          <cell r="E22">
            <v>13800</v>
          </cell>
          <cell r="F22">
            <v>13800</v>
          </cell>
          <cell r="G22">
            <v>13800</v>
          </cell>
          <cell r="H22">
            <v>18000</v>
          </cell>
          <cell r="I22">
            <v>9000</v>
          </cell>
          <cell r="J22">
            <v>9000</v>
          </cell>
          <cell r="K22">
            <v>9000</v>
          </cell>
          <cell r="L22">
            <v>9000</v>
          </cell>
          <cell r="M22">
            <v>18000</v>
          </cell>
          <cell r="N22">
            <v>0</v>
          </cell>
        </row>
        <row r="23">
          <cell r="C23" t="str">
            <v>306</v>
          </cell>
          <cell r="D23">
            <v>51970</v>
          </cell>
          <cell r="E23">
            <v>13800</v>
          </cell>
          <cell r="F23">
            <v>13800</v>
          </cell>
          <cell r="G23">
            <v>13800</v>
          </cell>
          <cell r="H23">
            <v>18000</v>
          </cell>
          <cell r="I23">
            <v>9000</v>
          </cell>
          <cell r="J23">
            <v>9000</v>
          </cell>
          <cell r="K23">
            <v>9000</v>
          </cell>
          <cell r="L23">
            <v>9000</v>
          </cell>
          <cell r="M23">
            <v>18000</v>
          </cell>
          <cell r="N23">
            <v>0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控除表"/>
      <sheetName val="TBL"/>
      <sheetName val="計算書"/>
      <sheetName val="計算書(配布用）"/>
      <sheetName val="計算書 (2)"/>
      <sheetName val="計算書 (3)"/>
      <sheetName val="別紙"/>
      <sheetName val="Sheet5"/>
      <sheetName val="Sheet6"/>
      <sheetName val="Module1"/>
    </sheetNames>
    <sheetDataSet>
      <sheetData sheetId="0">
        <row r="1">
          <cell r="A1" t="str">
            <v>番号</v>
          </cell>
          <cell r="B1" t="str">
            <v>項目</v>
          </cell>
          <cell r="C1" t="str">
            <v>平成４年分</v>
          </cell>
          <cell r="D1" t="str">
            <v>平成５年分</v>
          </cell>
          <cell r="E1" t="str">
            <v>平成６年分</v>
          </cell>
          <cell r="F1" t="str">
            <v>平成７年分</v>
          </cell>
          <cell r="G1" t="str">
            <v>平成８年分</v>
          </cell>
        </row>
        <row r="2">
          <cell r="A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 t="str">
            <v>① 扶養親族１人につき</v>
          </cell>
          <cell r="C3">
            <v>350000</v>
          </cell>
          <cell r="D3">
            <v>350000</v>
          </cell>
          <cell r="E3">
            <v>350000</v>
          </cell>
          <cell r="F3">
            <v>380000</v>
          </cell>
          <cell r="G3">
            <v>380000</v>
          </cell>
        </row>
        <row r="4">
          <cell r="A4">
            <v>2</v>
          </cell>
          <cell r="B4" t="str">
            <v>② ｲ 同居特別障害</v>
          </cell>
          <cell r="C4">
            <v>650000</v>
          </cell>
          <cell r="D4">
            <v>650000</v>
          </cell>
          <cell r="E4">
            <v>650000</v>
          </cell>
          <cell r="F4">
            <v>650000</v>
          </cell>
          <cell r="G4">
            <v>650000</v>
          </cell>
        </row>
        <row r="5">
          <cell r="A5">
            <v>3</v>
          </cell>
          <cell r="B5" t="str">
            <v>② ﾛ 同居以外特障</v>
          </cell>
          <cell r="C5">
            <v>350000</v>
          </cell>
          <cell r="D5">
            <v>350000</v>
          </cell>
          <cell r="E5">
            <v>350000</v>
          </cell>
          <cell r="F5">
            <v>350000</v>
          </cell>
          <cell r="G5">
            <v>350000</v>
          </cell>
        </row>
        <row r="6">
          <cell r="A6">
            <v>4</v>
          </cell>
          <cell r="B6" t="str">
            <v>② ﾊ 一般障害</v>
          </cell>
          <cell r="C6">
            <v>270000</v>
          </cell>
          <cell r="D6">
            <v>270000</v>
          </cell>
          <cell r="E6">
            <v>270000</v>
          </cell>
          <cell r="F6">
            <v>270000</v>
          </cell>
          <cell r="G6">
            <v>270000</v>
          </cell>
        </row>
        <row r="7">
          <cell r="A7">
            <v>5</v>
          </cell>
          <cell r="B7" t="str">
            <v>② ﾊ 一般の寡婦</v>
          </cell>
          <cell r="C7">
            <v>270000</v>
          </cell>
          <cell r="D7">
            <v>270000</v>
          </cell>
          <cell r="E7">
            <v>270000</v>
          </cell>
          <cell r="F7">
            <v>270000</v>
          </cell>
          <cell r="G7">
            <v>270000</v>
          </cell>
        </row>
        <row r="8">
          <cell r="A8">
            <v>6</v>
          </cell>
          <cell r="B8" t="str">
            <v>② ﾊ 一般の寡夫</v>
          </cell>
          <cell r="C8">
            <v>270000</v>
          </cell>
          <cell r="D8">
            <v>270000</v>
          </cell>
          <cell r="E8">
            <v>270000</v>
          </cell>
          <cell r="F8">
            <v>270000</v>
          </cell>
          <cell r="G8">
            <v>270000</v>
          </cell>
        </row>
        <row r="9">
          <cell r="A9">
            <v>7</v>
          </cell>
          <cell r="B9" t="str">
            <v>② ﾊ 勤労学生</v>
          </cell>
          <cell r="C9">
            <v>270000</v>
          </cell>
          <cell r="D9">
            <v>270000</v>
          </cell>
          <cell r="E9">
            <v>270000</v>
          </cell>
          <cell r="F9">
            <v>270000</v>
          </cell>
          <cell r="G9">
            <v>270000</v>
          </cell>
        </row>
        <row r="10">
          <cell r="A10">
            <v>8</v>
          </cell>
          <cell r="B10" t="str">
            <v>② ﾆ 特別寡婦</v>
          </cell>
          <cell r="C10">
            <v>350000</v>
          </cell>
          <cell r="D10">
            <v>350000</v>
          </cell>
          <cell r="E10">
            <v>350000</v>
          </cell>
          <cell r="F10">
            <v>350000</v>
          </cell>
          <cell r="G10">
            <v>350000</v>
          </cell>
        </row>
        <row r="11">
          <cell r="A11">
            <v>9</v>
          </cell>
          <cell r="B11" t="str">
            <v>② ﾎ 老年者</v>
          </cell>
          <cell r="C11">
            <v>500000</v>
          </cell>
          <cell r="D11">
            <v>500000</v>
          </cell>
          <cell r="E11">
            <v>500000</v>
          </cell>
          <cell r="F11">
            <v>500000</v>
          </cell>
          <cell r="G11">
            <v>500000</v>
          </cell>
        </row>
        <row r="12">
          <cell r="A12">
            <v>10</v>
          </cell>
          <cell r="B12" t="str">
            <v>② ﾍ 同居老親等</v>
          </cell>
          <cell r="C12">
            <v>200000</v>
          </cell>
          <cell r="D12">
            <v>200000</v>
          </cell>
          <cell r="E12">
            <v>200000</v>
          </cell>
          <cell r="F12">
            <v>200000</v>
          </cell>
          <cell r="G12">
            <v>200000</v>
          </cell>
        </row>
        <row r="13">
          <cell r="A13">
            <v>11</v>
          </cell>
          <cell r="B13" t="str">
            <v>② ﾄ 特定扶養親族</v>
          </cell>
          <cell r="C13">
            <v>150000</v>
          </cell>
          <cell r="D13">
            <v>150000</v>
          </cell>
          <cell r="E13">
            <v>150000</v>
          </cell>
          <cell r="F13">
            <v>150000</v>
          </cell>
          <cell r="G13">
            <v>150000</v>
          </cell>
        </row>
        <row r="14">
          <cell r="A14">
            <v>12</v>
          </cell>
          <cell r="B14" t="str">
            <v>② ﾄ 老人控除対象配偶者</v>
          </cell>
          <cell r="C14">
            <v>100000</v>
          </cell>
          <cell r="D14">
            <v>100000</v>
          </cell>
          <cell r="E14">
            <v>100000</v>
          </cell>
          <cell r="F14">
            <v>100000</v>
          </cell>
          <cell r="G14">
            <v>100000</v>
          </cell>
        </row>
        <row r="15">
          <cell r="A15">
            <v>13</v>
          </cell>
          <cell r="B15" t="str">
            <v>② ﾄ 同居老親以外の老人扶養</v>
          </cell>
          <cell r="C15">
            <v>100000</v>
          </cell>
          <cell r="D15">
            <v>100000</v>
          </cell>
          <cell r="E15">
            <v>100000</v>
          </cell>
          <cell r="F15">
            <v>100000</v>
          </cell>
          <cell r="G15">
            <v>100000</v>
          </cell>
        </row>
      </sheetData>
      <sheetData sheetId="1">
        <row r="2">
          <cell r="A2" t="str">
            <v>番号</v>
          </cell>
          <cell r="B2" t="str">
            <v>項目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 t="str">
            <v>平成５年分</v>
          </cell>
          <cell r="H2" t="str">
            <v>平成６年分</v>
          </cell>
          <cell r="I2" t="str">
            <v>平成７年分</v>
          </cell>
          <cell r="J2" t="str">
            <v>平成８年分</v>
          </cell>
        </row>
        <row r="3">
          <cell r="A3">
            <v>1</v>
          </cell>
          <cell r="B3" t="str">
            <v>該当なし</v>
          </cell>
          <cell r="C3">
            <v>1</v>
          </cell>
          <cell r="G3">
            <v>350000</v>
          </cell>
          <cell r="H3">
            <v>350000</v>
          </cell>
          <cell r="I3">
            <v>380000</v>
          </cell>
          <cell r="J3">
            <v>380000</v>
          </cell>
        </row>
        <row r="4">
          <cell r="A4">
            <v>2</v>
          </cell>
          <cell r="B4" t="str">
            <v>障害者</v>
          </cell>
          <cell r="C4">
            <v>1</v>
          </cell>
          <cell r="D4">
            <v>4</v>
          </cell>
          <cell r="G4">
            <v>620000</v>
          </cell>
          <cell r="H4">
            <v>620000</v>
          </cell>
          <cell r="I4">
            <v>650000</v>
          </cell>
          <cell r="J4">
            <v>650000</v>
          </cell>
        </row>
        <row r="5">
          <cell r="A5">
            <v>3</v>
          </cell>
          <cell r="B5" t="str">
            <v>障害者（特）</v>
          </cell>
          <cell r="C5">
            <v>1</v>
          </cell>
          <cell r="D5">
            <v>3</v>
          </cell>
          <cell r="G5">
            <v>700000</v>
          </cell>
          <cell r="H5">
            <v>700000</v>
          </cell>
          <cell r="I5">
            <v>730000</v>
          </cell>
          <cell r="J5">
            <v>730000</v>
          </cell>
        </row>
        <row r="6">
          <cell r="A6">
            <v>4</v>
          </cell>
          <cell r="B6" t="str">
            <v>老年者</v>
          </cell>
          <cell r="C6">
            <v>1</v>
          </cell>
          <cell r="D6">
            <v>9</v>
          </cell>
          <cell r="G6">
            <v>850000</v>
          </cell>
          <cell r="H6">
            <v>850000</v>
          </cell>
          <cell r="I6">
            <v>880000</v>
          </cell>
          <cell r="J6">
            <v>880000</v>
          </cell>
        </row>
        <row r="7">
          <cell r="A7">
            <v>5</v>
          </cell>
          <cell r="B7" t="str">
            <v>寡婦（寡夫）</v>
          </cell>
          <cell r="C7">
            <v>1</v>
          </cell>
          <cell r="D7">
            <v>5</v>
          </cell>
          <cell r="G7">
            <v>620000</v>
          </cell>
          <cell r="H7">
            <v>620000</v>
          </cell>
          <cell r="I7">
            <v>650000</v>
          </cell>
          <cell r="J7">
            <v>650000</v>
          </cell>
        </row>
        <row r="8">
          <cell r="A8">
            <v>6</v>
          </cell>
          <cell r="B8" t="str">
            <v>勤労学生</v>
          </cell>
          <cell r="C8">
            <v>1</v>
          </cell>
          <cell r="D8">
            <v>7</v>
          </cell>
          <cell r="G8">
            <v>620000</v>
          </cell>
          <cell r="H8">
            <v>620000</v>
          </cell>
          <cell r="I8">
            <v>650000</v>
          </cell>
          <cell r="J8">
            <v>650000</v>
          </cell>
        </row>
        <row r="9">
          <cell r="A9">
            <v>7</v>
          </cell>
          <cell r="B9" t="str">
            <v>障害者＋老年者</v>
          </cell>
          <cell r="C9">
            <v>1</v>
          </cell>
          <cell r="D9">
            <v>4</v>
          </cell>
          <cell r="E9">
            <v>9</v>
          </cell>
          <cell r="G9">
            <v>1120000</v>
          </cell>
          <cell r="H9">
            <v>1120000</v>
          </cell>
          <cell r="I9">
            <v>1150000</v>
          </cell>
          <cell r="J9">
            <v>1150000</v>
          </cell>
        </row>
        <row r="10">
          <cell r="A10">
            <v>8</v>
          </cell>
          <cell r="B10" t="str">
            <v>障害者（特）＋老年者</v>
          </cell>
          <cell r="C10">
            <v>1</v>
          </cell>
          <cell r="D10">
            <v>3</v>
          </cell>
          <cell r="E10">
            <v>9</v>
          </cell>
          <cell r="G10">
            <v>1200000</v>
          </cell>
          <cell r="H10">
            <v>1200000</v>
          </cell>
          <cell r="I10">
            <v>1230000</v>
          </cell>
          <cell r="J10">
            <v>1230000</v>
          </cell>
        </row>
        <row r="11">
          <cell r="A11">
            <v>9</v>
          </cell>
          <cell r="B11" t="str">
            <v>障害者＋寡婦</v>
          </cell>
          <cell r="C11">
            <v>1</v>
          </cell>
          <cell r="D11">
            <v>5</v>
          </cell>
          <cell r="G11">
            <v>620000</v>
          </cell>
          <cell r="H11">
            <v>620000</v>
          </cell>
          <cell r="I11">
            <v>650000</v>
          </cell>
          <cell r="J11">
            <v>650000</v>
          </cell>
        </row>
        <row r="12">
          <cell r="A12">
            <v>10</v>
          </cell>
          <cell r="B12" t="str">
            <v>障害者（特）＋寡婦</v>
          </cell>
          <cell r="C12">
            <v>1</v>
          </cell>
          <cell r="D12">
            <v>3</v>
          </cell>
          <cell r="E12">
            <v>5</v>
          </cell>
          <cell r="G12">
            <v>970000</v>
          </cell>
          <cell r="H12">
            <v>970000</v>
          </cell>
          <cell r="I12">
            <v>1000000</v>
          </cell>
          <cell r="J12">
            <v>1000000</v>
          </cell>
        </row>
        <row r="13">
          <cell r="A13">
            <v>11</v>
          </cell>
          <cell r="B13" t="str">
            <v>障害者＋勤労学生</v>
          </cell>
          <cell r="C13">
            <v>1</v>
          </cell>
          <cell r="D13">
            <v>4</v>
          </cell>
          <cell r="E13">
            <v>7</v>
          </cell>
          <cell r="G13">
            <v>890000</v>
          </cell>
          <cell r="H13">
            <v>890000</v>
          </cell>
          <cell r="I13">
            <v>920000</v>
          </cell>
          <cell r="J13">
            <v>920000</v>
          </cell>
        </row>
        <row r="14">
          <cell r="A14">
            <v>12</v>
          </cell>
          <cell r="B14" t="str">
            <v>障害者（特）＋勤労学生</v>
          </cell>
          <cell r="C14">
            <v>1</v>
          </cell>
          <cell r="D14">
            <v>3</v>
          </cell>
          <cell r="E14">
            <v>7</v>
          </cell>
          <cell r="G14">
            <v>970000</v>
          </cell>
          <cell r="H14">
            <v>970000</v>
          </cell>
          <cell r="I14">
            <v>1000000</v>
          </cell>
          <cell r="J14">
            <v>1000000</v>
          </cell>
        </row>
        <row r="15">
          <cell r="A15">
            <v>13</v>
          </cell>
          <cell r="B15" t="str">
            <v>老年者＋勤労学生</v>
          </cell>
          <cell r="C15">
            <v>1</v>
          </cell>
          <cell r="D15">
            <v>9</v>
          </cell>
          <cell r="E15">
            <v>7</v>
          </cell>
          <cell r="G15">
            <v>1120000</v>
          </cell>
          <cell r="H15">
            <v>1120000</v>
          </cell>
          <cell r="I15">
            <v>1150000</v>
          </cell>
          <cell r="J15">
            <v>1150000</v>
          </cell>
        </row>
        <row r="16">
          <cell r="A16">
            <v>14</v>
          </cell>
          <cell r="B16" t="str">
            <v>寡婦＋勤労学生</v>
          </cell>
          <cell r="C16">
            <v>1</v>
          </cell>
          <cell r="D16">
            <v>5</v>
          </cell>
          <cell r="E16">
            <v>7</v>
          </cell>
          <cell r="G16">
            <v>890000</v>
          </cell>
          <cell r="H16">
            <v>890000</v>
          </cell>
          <cell r="I16">
            <v>920000</v>
          </cell>
          <cell r="J16">
            <v>920000</v>
          </cell>
        </row>
        <row r="17">
          <cell r="A17">
            <v>15</v>
          </cell>
          <cell r="B17" t="str">
            <v>障害者＋老年者＋勤労学生</v>
          </cell>
          <cell r="C17">
            <v>1</v>
          </cell>
          <cell r="D17">
            <v>4</v>
          </cell>
          <cell r="E17">
            <v>9</v>
          </cell>
          <cell r="F17">
            <v>7</v>
          </cell>
          <cell r="G17">
            <v>1390000</v>
          </cell>
          <cell r="H17">
            <v>1390000</v>
          </cell>
          <cell r="I17">
            <v>1420000</v>
          </cell>
          <cell r="J17">
            <v>1420000</v>
          </cell>
        </row>
        <row r="18">
          <cell r="A18">
            <v>16</v>
          </cell>
          <cell r="B18" t="str">
            <v>障害者（特）＋老年者＋勤労学生</v>
          </cell>
          <cell r="C18">
            <v>1</v>
          </cell>
          <cell r="D18">
            <v>3</v>
          </cell>
          <cell r="E18">
            <v>9</v>
          </cell>
          <cell r="F18">
            <v>7</v>
          </cell>
          <cell r="G18">
            <v>1470000</v>
          </cell>
          <cell r="H18">
            <v>1470000</v>
          </cell>
          <cell r="I18">
            <v>1500000</v>
          </cell>
          <cell r="J18">
            <v>1500000</v>
          </cell>
        </row>
        <row r="19">
          <cell r="A19">
            <v>17</v>
          </cell>
          <cell r="B19" t="str">
            <v>障害者＋寡婦＋勤労学生</v>
          </cell>
          <cell r="C19">
            <v>1</v>
          </cell>
          <cell r="D19">
            <v>4</v>
          </cell>
          <cell r="E19">
            <v>5</v>
          </cell>
          <cell r="F19">
            <v>7</v>
          </cell>
          <cell r="G19">
            <v>1160000</v>
          </cell>
          <cell r="H19">
            <v>1160000</v>
          </cell>
          <cell r="I19">
            <v>1190000</v>
          </cell>
          <cell r="J19">
            <v>1190000</v>
          </cell>
        </row>
        <row r="20">
          <cell r="A20">
            <v>18</v>
          </cell>
          <cell r="B20" t="str">
            <v>障害者（特）＋寡婦＋勤労学生</v>
          </cell>
          <cell r="C20">
            <v>1</v>
          </cell>
          <cell r="D20">
            <v>3</v>
          </cell>
          <cell r="E20">
            <v>5</v>
          </cell>
          <cell r="F20">
            <v>1</v>
          </cell>
          <cell r="G20">
            <v>1320000</v>
          </cell>
          <cell r="H20">
            <v>1320000</v>
          </cell>
          <cell r="I20">
            <v>1380000</v>
          </cell>
          <cell r="J20">
            <v>1380000</v>
          </cell>
        </row>
        <row r="23">
          <cell r="A23" t="str">
            <v>番号</v>
          </cell>
          <cell r="B23" t="str">
            <v>項目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  <cell r="G23" t="str">
            <v>平成５年分</v>
          </cell>
          <cell r="H23" t="str">
            <v>平成６年分</v>
          </cell>
          <cell r="I23" t="str">
            <v>平成７年分</v>
          </cell>
          <cell r="J23" t="str">
            <v>平成８年分</v>
          </cell>
        </row>
        <row r="24">
          <cell r="A24">
            <v>1</v>
          </cell>
          <cell r="B24" t="str">
            <v>控除対象配偶者</v>
          </cell>
          <cell r="C24">
            <v>1</v>
          </cell>
          <cell r="D24">
            <v>0</v>
          </cell>
          <cell r="G24">
            <v>350000</v>
          </cell>
          <cell r="H24">
            <v>350000</v>
          </cell>
          <cell r="I24">
            <v>380000</v>
          </cell>
          <cell r="J24">
            <v>380000</v>
          </cell>
        </row>
        <row r="25">
          <cell r="A25">
            <v>2</v>
          </cell>
          <cell r="B25" t="str">
            <v>控除非対象配偶者</v>
          </cell>
          <cell r="C25">
            <v>0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</v>
          </cell>
          <cell r="B26" t="str">
            <v>老人控除対象配偶者</v>
          </cell>
          <cell r="C26">
            <v>1</v>
          </cell>
          <cell r="D26">
            <v>12</v>
          </cell>
          <cell r="G26">
            <v>450000</v>
          </cell>
          <cell r="H26">
            <v>450000</v>
          </cell>
          <cell r="I26">
            <v>480000</v>
          </cell>
          <cell r="J26">
            <v>480000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執行伺"/>
      <sheetName val="送付先一覧"/>
      <sheetName val="案"/>
      <sheetName val="文書（団体）"/>
      <sheetName val="文書（個人）"/>
      <sheetName val="ﾀｲﾑﾃｰﾌﾞﾙ"/>
      <sheetName val="支出議決書"/>
    </sheetNames>
    <sheetDataSet>
      <sheetData sheetId="0"/>
      <sheetData sheetId="1"/>
      <sheetData sheetId="2">
        <row r="4">
          <cell r="C4" t="str">
            <v>№</v>
          </cell>
          <cell r="D4" t="str">
            <v>組織名</v>
          </cell>
          <cell r="I4" t="str">
            <v>役職</v>
          </cell>
          <cell r="K4" t="str">
            <v>代表者名</v>
          </cell>
          <cell r="N4" t="str">
            <v>〒番号</v>
          </cell>
          <cell r="P4" t="str">
            <v>所在地</v>
          </cell>
          <cell r="T4" t="str">
            <v>ＴＥＬ</v>
          </cell>
          <cell r="V4" t="str">
            <v>ＦＡＸ</v>
          </cell>
          <cell r="X4" t="str">
            <v>人数</v>
          </cell>
          <cell r="Z4" t="str">
            <v>講義種類</v>
          </cell>
          <cell r="AB4" t="str">
            <v>期間</v>
          </cell>
        </row>
        <row r="5">
          <cell r="C5">
            <v>1</v>
          </cell>
          <cell r="D5" t="str">
            <v>新垣　恵子</v>
          </cell>
          <cell r="I5">
            <v>0</v>
          </cell>
          <cell r="K5">
            <v>0</v>
          </cell>
          <cell r="N5" t="str">
            <v>904-0203</v>
          </cell>
          <cell r="P5" t="str">
            <v>嘉手納町嘉手納219-2</v>
          </cell>
          <cell r="T5" t="str">
            <v>957-2165</v>
          </cell>
          <cell r="V5">
            <v>0</v>
          </cell>
          <cell r="X5">
            <v>1</v>
          </cell>
          <cell r="Z5" t="str">
            <v>マナー</v>
          </cell>
          <cell r="AB5" t="str">
            <v>平成12年10月10日、11日、16日</v>
          </cell>
        </row>
        <row r="6">
          <cell r="C6">
            <v>2</v>
          </cell>
          <cell r="D6" t="str">
            <v>具志　憲人</v>
          </cell>
          <cell r="I6">
            <v>0</v>
          </cell>
          <cell r="K6">
            <v>0</v>
          </cell>
          <cell r="N6" t="str">
            <v>900-0031</v>
          </cell>
          <cell r="P6" t="str">
            <v>那覇市若狭1-2-21</v>
          </cell>
          <cell r="T6" t="str">
            <v>868-2922</v>
          </cell>
          <cell r="V6">
            <v>0</v>
          </cell>
          <cell r="X6">
            <v>1</v>
          </cell>
          <cell r="Z6" t="str">
            <v>PC</v>
          </cell>
          <cell r="AB6" t="str">
            <v>平成12年10月17日～19日</v>
          </cell>
        </row>
        <row r="7">
          <cell r="C7">
            <v>3</v>
          </cell>
          <cell r="D7" t="str">
            <v>有限会社ホテルオペレーションシステムズ</v>
          </cell>
          <cell r="I7" t="str">
            <v>代表取締役</v>
          </cell>
          <cell r="K7" t="str">
            <v>阿部　正夫</v>
          </cell>
          <cell r="N7" t="str">
            <v>900-0027</v>
          </cell>
          <cell r="P7" t="str">
            <v>那覇市山下町18-65</v>
          </cell>
          <cell r="T7" t="str">
            <v>857-8183</v>
          </cell>
          <cell r="V7" t="str">
            <v>857-9183</v>
          </cell>
          <cell r="X7">
            <v>1</v>
          </cell>
          <cell r="Z7" t="str">
            <v>ﾛｰﾙﾌﾟﾚｲ</v>
          </cell>
          <cell r="AB7" t="str">
            <v>平成12年10月20日、23日</v>
          </cell>
        </row>
        <row r="8">
          <cell r="D8">
            <v>0</v>
          </cell>
          <cell r="I8">
            <v>0</v>
          </cell>
          <cell r="K8">
            <v>0</v>
          </cell>
          <cell r="N8">
            <v>0</v>
          </cell>
          <cell r="P8">
            <v>0</v>
          </cell>
          <cell r="T8">
            <v>0</v>
          </cell>
          <cell r="V8">
            <v>0</v>
          </cell>
        </row>
        <row r="9">
          <cell r="D9">
            <v>0</v>
          </cell>
          <cell r="I9">
            <v>0</v>
          </cell>
          <cell r="K9">
            <v>0</v>
          </cell>
          <cell r="N9">
            <v>0</v>
          </cell>
          <cell r="P9">
            <v>0</v>
          </cell>
          <cell r="T9">
            <v>0</v>
          </cell>
          <cell r="V9">
            <v>0</v>
          </cell>
        </row>
        <row r="10">
          <cell r="D10">
            <v>0</v>
          </cell>
          <cell r="I10">
            <v>0</v>
          </cell>
          <cell r="K10">
            <v>0</v>
          </cell>
          <cell r="N10">
            <v>0</v>
          </cell>
          <cell r="P10">
            <v>0</v>
          </cell>
          <cell r="T10">
            <v>0</v>
          </cell>
          <cell r="V10">
            <v>0</v>
          </cell>
        </row>
        <row r="13">
          <cell r="C13" t="str">
            <v>№</v>
          </cell>
          <cell r="D13" t="str">
            <v>組織名</v>
          </cell>
          <cell r="I13" t="str">
            <v>１．個人２．団体</v>
          </cell>
          <cell r="K13" t="str">
            <v>単価/ｈ</v>
          </cell>
          <cell r="M13" t="str">
            <v>時間</v>
          </cell>
          <cell r="O13" t="str">
            <v>日数</v>
          </cell>
          <cell r="Q13" t="str">
            <v>謝金金額</v>
          </cell>
          <cell r="T13" t="str">
            <v>消費税額</v>
          </cell>
          <cell r="V13" t="str">
            <v>支出額・計</v>
          </cell>
          <cell r="Y13" t="str">
            <v>徴収税額</v>
          </cell>
          <cell r="AA13" t="str">
            <v>振込額</v>
          </cell>
          <cell r="AD13" t="str">
            <v>振込先</v>
          </cell>
        </row>
        <row r="14">
          <cell r="C14">
            <v>1</v>
          </cell>
          <cell r="D14" t="str">
            <v>新垣　恵子</v>
          </cell>
          <cell r="I14">
            <v>1</v>
          </cell>
          <cell r="K14">
            <v>7000</v>
          </cell>
          <cell r="M14">
            <v>5</v>
          </cell>
          <cell r="O14">
            <v>3</v>
          </cell>
          <cell r="Q14">
            <v>105000</v>
          </cell>
          <cell r="T14">
            <v>0</v>
          </cell>
          <cell r="V14">
            <v>105000</v>
          </cell>
          <cell r="Y14">
            <v>10500</v>
          </cell>
          <cell r="AA14">
            <v>94500</v>
          </cell>
          <cell r="AD14">
            <v>0</v>
          </cell>
        </row>
        <row r="15">
          <cell r="C15">
            <v>2</v>
          </cell>
          <cell r="D15" t="str">
            <v>具志　憲人</v>
          </cell>
          <cell r="I15">
            <v>1</v>
          </cell>
          <cell r="K15">
            <v>7000</v>
          </cell>
          <cell r="M15">
            <v>5</v>
          </cell>
          <cell r="O15">
            <v>3</v>
          </cell>
          <cell r="Q15">
            <v>105000</v>
          </cell>
          <cell r="T15">
            <v>0</v>
          </cell>
          <cell r="V15">
            <v>105000</v>
          </cell>
          <cell r="Y15">
            <v>10500</v>
          </cell>
          <cell r="AA15">
            <v>94500</v>
          </cell>
          <cell r="AD15">
            <v>0</v>
          </cell>
        </row>
        <row r="16">
          <cell r="C16">
            <v>3</v>
          </cell>
          <cell r="D16" t="str">
            <v>有限会社ホテルオペレーションシステムズ</v>
          </cell>
          <cell r="I16">
            <v>2</v>
          </cell>
          <cell r="K16">
            <v>7000</v>
          </cell>
          <cell r="M16">
            <v>5</v>
          </cell>
          <cell r="O16">
            <v>2</v>
          </cell>
          <cell r="Q16">
            <v>70000</v>
          </cell>
          <cell r="T16">
            <v>3500</v>
          </cell>
          <cell r="V16">
            <v>73500</v>
          </cell>
          <cell r="Y16">
            <v>0</v>
          </cell>
          <cell r="AA16">
            <v>73500</v>
          </cell>
          <cell r="AD16" t="str">
            <v>琉球銀行田原支店（普）75883</v>
          </cell>
        </row>
        <row r="17">
          <cell r="Q17">
            <v>0</v>
          </cell>
          <cell r="T17">
            <v>0</v>
          </cell>
          <cell r="V17">
            <v>0</v>
          </cell>
          <cell r="Y17">
            <v>0</v>
          </cell>
          <cell r="AA17">
            <v>0</v>
          </cell>
          <cell r="AD17">
            <v>0</v>
          </cell>
        </row>
        <row r="18">
          <cell r="D18">
            <v>0</v>
          </cell>
          <cell r="Q18">
            <v>0</v>
          </cell>
          <cell r="T18">
            <v>0</v>
          </cell>
          <cell r="V18">
            <v>0</v>
          </cell>
          <cell r="Y18">
            <v>0</v>
          </cell>
          <cell r="AA18">
            <v>0</v>
          </cell>
          <cell r="AD18">
            <v>0</v>
          </cell>
        </row>
        <row r="19">
          <cell r="D19">
            <v>0</v>
          </cell>
          <cell r="O19">
            <v>8</v>
          </cell>
          <cell r="Q19">
            <v>280000</v>
          </cell>
          <cell r="T19">
            <v>3500</v>
          </cell>
          <cell r="V19">
            <v>283500</v>
          </cell>
          <cell r="Y19">
            <v>21000</v>
          </cell>
          <cell r="AA19">
            <v>262500</v>
          </cell>
          <cell r="AD19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モ"/>
      <sheetName val="金額等"/>
      <sheetName val="出停通知"/>
      <sheetName val="原簿"/>
      <sheetName val="メニューシート"/>
      <sheetName val="抽出(全)"/>
      <sheetName val="宛名書き（１）"/>
      <sheetName val="宛名書き（２）"/>
      <sheetName val="宛名書き（３）"/>
      <sheetName val="抽出(個人)"/>
      <sheetName val="学級別未納者"/>
      <sheetName val="督促状（１）"/>
      <sheetName val="督促状（２）"/>
      <sheetName val="督促状（過年度）"/>
      <sheetName val="徴収袋"/>
      <sheetName val="指導通知"/>
      <sheetName val="未納者個票"/>
      <sheetName val="評議員等リスト"/>
      <sheetName val="過年度督促；中農"/>
      <sheetName val="Dialog1"/>
      <sheetName val="Dialog2"/>
      <sheetName val="Dialog3"/>
      <sheetName val="Macro"/>
    </sheetNames>
    <sheetDataSet>
      <sheetData sheetId="0" refreshError="1"/>
      <sheetData sheetId="1">
        <row r="18">
          <cell r="C18">
            <v>2207</v>
          </cell>
        </row>
        <row r="19">
          <cell r="C19">
            <v>3236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2">
          <cell r="D12" t="str">
            <v>スクールバス管理運行業務委託</v>
          </cell>
        </row>
      </sheetData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DAF6F-DB05-4109-AFCD-7E615DA88401}">
  <sheetPr>
    <pageSetUpPr fitToPage="1"/>
  </sheetPr>
  <dimension ref="A1:I31"/>
  <sheetViews>
    <sheetView tabSelected="1" view="pageBreakPreview" zoomScaleNormal="100" zoomScaleSheetLayoutView="100" workbookViewId="0">
      <selection activeCell="J8" sqref="J8"/>
    </sheetView>
  </sheetViews>
  <sheetFormatPr defaultRowHeight="13.3" x14ac:dyDescent="0.25"/>
  <cols>
    <col min="1" max="1" width="4.23046875" style="1" customWidth="1"/>
    <col min="2" max="3" width="12.07421875" style="1" customWidth="1"/>
    <col min="4" max="4" width="16.4609375" style="1" customWidth="1"/>
    <col min="5" max="5" width="11.69140625" style="1" customWidth="1"/>
    <col min="6" max="6" width="16.69140625" style="1" customWidth="1"/>
    <col min="7" max="257" width="9.23046875" style="1"/>
    <col min="258" max="258" width="4.23046875" style="1" customWidth="1"/>
    <col min="259" max="259" width="12.07421875" style="1" customWidth="1"/>
    <col min="260" max="260" width="16.4609375" style="1" customWidth="1"/>
    <col min="261" max="261" width="11.69140625" style="1" customWidth="1"/>
    <col min="262" max="262" width="16.69140625" style="1" customWidth="1"/>
    <col min="263" max="513" width="9.23046875" style="1"/>
    <col min="514" max="514" width="4.23046875" style="1" customWidth="1"/>
    <col min="515" max="515" width="12.07421875" style="1" customWidth="1"/>
    <col min="516" max="516" width="16.4609375" style="1" customWidth="1"/>
    <col min="517" max="517" width="11.69140625" style="1" customWidth="1"/>
    <col min="518" max="518" width="16.69140625" style="1" customWidth="1"/>
    <col min="519" max="769" width="9.23046875" style="1"/>
    <col min="770" max="770" width="4.23046875" style="1" customWidth="1"/>
    <col min="771" max="771" width="12.07421875" style="1" customWidth="1"/>
    <col min="772" max="772" width="16.4609375" style="1" customWidth="1"/>
    <col min="773" max="773" width="11.69140625" style="1" customWidth="1"/>
    <col min="774" max="774" width="16.69140625" style="1" customWidth="1"/>
    <col min="775" max="1025" width="9.23046875" style="1"/>
    <col min="1026" max="1026" width="4.23046875" style="1" customWidth="1"/>
    <col min="1027" max="1027" width="12.07421875" style="1" customWidth="1"/>
    <col min="1028" max="1028" width="16.4609375" style="1" customWidth="1"/>
    <col min="1029" max="1029" width="11.69140625" style="1" customWidth="1"/>
    <col min="1030" max="1030" width="16.69140625" style="1" customWidth="1"/>
    <col min="1031" max="1281" width="9.23046875" style="1"/>
    <col min="1282" max="1282" width="4.23046875" style="1" customWidth="1"/>
    <col min="1283" max="1283" width="12.07421875" style="1" customWidth="1"/>
    <col min="1284" max="1284" width="16.4609375" style="1" customWidth="1"/>
    <col min="1285" max="1285" width="11.69140625" style="1" customWidth="1"/>
    <col min="1286" max="1286" width="16.69140625" style="1" customWidth="1"/>
    <col min="1287" max="1537" width="9.23046875" style="1"/>
    <col min="1538" max="1538" width="4.23046875" style="1" customWidth="1"/>
    <col min="1539" max="1539" width="12.07421875" style="1" customWidth="1"/>
    <col min="1540" max="1540" width="16.4609375" style="1" customWidth="1"/>
    <col min="1541" max="1541" width="11.69140625" style="1" customWidth="1"/>
    <col min="1542" max="1542" width="16.69140625" style="1" customWidth="1"/>
    <col min="1543" max="1793" width="9.23046875" style="1"/>
    <col min="1794" max="1794" width="4.23046875" style="1" customWidth="1"/>
    <col min="1795" max="1795" width="12.07421875" style="1" customWidth="1"/>
    <col min="1796" max="1796" width="16.4609375" style="1" customWidth="1"/>
    <col min="1797" max="1797" width="11.69140625" style="1" customWidth="1"/>
    <col min="1798" max="1798" width="16.69140625" style="1" customWidth="1"/>
    <col min="1799" max="2049" width="9.23046875" style="1"/>
    <col min="2050" max="2050" width="4.23046875" style="1" customWidth="1"/>
    <col min="2051" max="2051" width="12.07421875" style="1" customWidth="1"/>
    <col min="2052" max="2052" width="16.4609375" style="1" customWidth="1"/>
    <col min="2053" max="2053" width="11.69140625" style="1" customWidth="1"/>
    <col min="2054" max="2054" width="16.69140625" style="1" customWidth="1"/>
    <col min="2055" max="2305" width="9.23046875" style="1"/>
    <col min="2306" max="2306" width="4.23046875" style="1" customWidth="1"/>
    <col min="2307" max="2307" width="12.07421875" style="1" customWidth="1"/>
    <col min="2308" max="2308" width="16.4609375" style="1" customWidth="1"/>
    <col min="2309" max="2309" width="11.69140625" style="1" customWidth="1"/>
    <col min="2310" max="2310" width="16.69140625" style="1" customWidth="1"/>
    <col min="2311" max="2561" width="9.23046875" style="1"/>
    <col min="2562" max="2562" width="4.23046875" style="1" customWidth="1"/>
    <col min="2563" max="2563" width="12.07421875" style="1" customWidth="1"/>
    <col min="2564" max="2564" width="16.4609375" style="1" customWidth="1"/>
    <col min="2565" max="2565" width="11.69140625" style="1" customWidth="1"/>
    <col min="2566" max="2566" width="16.69140625" style="1" customWidth="1"/>
    <col min="2567" max="2817" width="9.23046875" style="1"/>
    <col min="2818" max="2818" width="4.23046875" style="1" customWidth="1"/>
    <col min="2819" max="2819" width="12.07421875" style="1" customWidth="1"/>
    <col min="2820" max="2820" width="16.4609375" style="1" customWidth="1"/>
    <col min="2821" max="2821" width="11.69140625" style="1" customWidth="1"/>
    <col min="2822" max="2822" width="16.69140625" style="1" customWidth="1"/>
    <col min="2823" max="3073" width="9.23046875" style="1"/>
    <col min="3074" max="3074" width="4.23046875" style="1" customWidth="1"/>
    <col min="3075" max="3075" width="12.07421875" style="1" customWidth="1"/>
    <col min="3076" max="3076" width="16.4609375" style="1" customWidth="1"/>
    <col min="3077" max="3077" width="11.69140625" style="1" customWidth="1"/>
    <col min="3078" max="3078" width="16.69140625" style="1" customWidth="1"/>
    <col min="3079" max="3329" width="9.23046875" style="1"/>
    <col min="3330" max="3330" width="4.23046875" style="1" customWidth="1"/>
    <col min="3331" max="3331" width="12.07421875" style="1" customWidth="1"/>
    <col min="3332" max="3332" width="16.4609375" style="1" customWidth="1"/>
    <col min="3333" max="3333" width="11.69140625" style="1" customWidth="1"/>
    <col min="3334" max="3334" width="16.69140625" style="1" customWidth="1"/>
    <col min="3335" max="3585" width="9.23046875" style="1"/>
    <col min="3586" max="3586" width="4.23046875" style="1" customWidth="1"/>
    <col min="3587" max="3587" width="12.07421875" style="1" customWidth="1"/>
    <col min="3588" max="3588" width="16.4609375" style="1" customWidth="1"/>
    <col min="3589" max="3589" width="11.69140625" style="1" customWidth="1"/>
    <col min="3590" max="3590" width="16.69140625" style="1" customWidth="1"/>
    <col min="3591" max="3841" width="9.23046875" style="1"/>
    <col min="3842" max="3842" width="4.23046875" style="1" customWidth="1"/>
    <col min="3843" max="3843" width="12.07421875" style="1" customWidth="1"/>
    <col min="3844" max="3844" width="16.4609375" style="1" customWidth="1"/>
    <col min="3845" max="3845" width="11.69140625" style="1" customWidth="1"/>
    <col min="3846" max="3846" width="16.69140625" style="1" customWidth="1"/>
    <col min="3847" max="4097" width="9.23046875" style="1"/>
    <col min="4098" max="4098" width="4.23046875" style="1" customWidth="1"/>
    <col min="4099" max="4099" width="12.07421875" style="1" customWidth="1"/>
    <col min="4100" max="4100" width="16.4609375" style="1" customWidth="1"/>
    <col min="4101" max="4101" width="11.69140625" style="1" customWidth="1"/>
    <col min="4102" max="4102" width="16.69140625" style="1" customWidth="1"/>
    <col min="4103" max="4353" width="9.23046875" style="1"/>
    <col min="4354" max="4354" width="4.23046875" style="1" customWidth="1"/>
    <col min="4355" max="4355" width="12.07421875" style="1" customWidth="1"/>
    <col min="4356" max="4356" width="16.4609375" style="1" customWidth="1"/>
    <col min="4357" max="4357" width="11.69140625" style="1" customWidth="1"/>
    <col min="4358" max="4358" width="16.69140625" style="1" customWidth="1"/>
    <col min="4359" max="4609" width="9.23046875" style="1"/>
    <col min="4610" max="4610" width="4.23046875" style="1" customWidth="1"/>
    <col min="4611" max="4611" width="12.07421875" style="1" customWidth="1"/>
    <col min="4612" max="4612" width="16.4609375" style="1" customWidth="1"/>
    <col min="4613" max="4613" width="11.69140625" style="1" customWidth="1"/>
    <col min="4614" max="4614" width="16.69140625" style="1" customWidth="1"/>
    <col min="4615" max="4865" width="9.23046875" style="1"/>
    <col min="4866" max="4866" width="4.23046875" style="1" customWidth="1"/>
    <col min="4867" max="4867" width="12.07421875" style="1" customWidth="1"/>
    <col min="4868" max="4868" width="16.4609375" style="1" customWidth="1"/>
    <col min="4869" max="4869" width="11.69140625" style="1" customWidth="1"/>
    <col min="4870" max="4870" width="16.69140625" style="1" customWidth="1"/>
    <col min="4871" max="5121" width="9.23046875" style="1"/>
    <col min="5122" max="5122" width="4.23046875" style="1" customWidth="1"/>
    <col min="5123" max="5123" width="12.07421875" style="1" customWidth="1"/>
    <col min="5124" max="5124" width="16.4609375" style="1" customWidth="1"/>
    <col min="5125" max="5125" width="11.69140625" style="1" customWidth="1"/>
    <col min="5126" max="5126" width="16.69140625" style="1" customWidth="1"/>
    <col min="5127" max="5377" width="9.23046875" style="1"/>
    <col min="5378" max="5378" width="4.23046875" style="1" customWidth="1"/>
    <col min="5379" max="5379" width="12.07421875" style="1" customWidth="1"/>
    <col min="5380" max="5380" width="16.4609375" style="1" customWidth="1"/>
    <col min="5381" max="5381" width="11.69140625" style="1" customWidth="1"/>
    <col min="5382" max="5382" width="16.69140625" style="1" customWidth="1"/>
    <col min="5383" max="5633" width="9.23046875" style="1"/>
    <col min="5634" max="5634" width="4.23046875" style="1" customWidth="1"/>
    <col min="5635" max="5635" width="12.07421875" style="1" customWidth="1"/>
    <col min="5636" max="5636" width="16.4609375" style="1" customWidth="1"/>
    <col min="5637" max="5637" width="11.69140625" style="1" customWidth="1"/>
    <col min="5638" max="5638" width="16.69140625" style="1" customWidth="1"/>
    <col min="5639" max="5889" width="9.23046875" style="1"/>
    <col min="5890" max="5890" width="4.23046875" style="1" customWidth="1"/>
    <col min="5891" max="5891" width="12.07421875" style="1" customWidth="1"/>
    <col min="5892" max="5892" width="16.4609375" style="1" customWidth="1"/>
    <col min="5893" max="5893" width="11.69140625" style="1" customWidth="1"/>
    <col min="5894" max="5894" width="16.69140625" style="1" customWidth="1"/>
    <col min="5895" max="6145" width="9.23046875" style="1"/>
    <col min="6146" max="6146" width="4.23046875" style="1" customWidth="1"/>
    <col min="6147" max="6147" width="12.07421875" style="1" customWidth="1"/>
    <col min="6148" max="6148" width="16.4609375" style="1" customWidth="1"/>
    <col min="6149" max="6149" width="11.69140625" style="1" customWidth="1"/>
    <col min="6150" max="6150" width="16.69140625" style="1" customWidth="1"/>
    <col min="6151" max="6401" width="9.23046875" style="1"/>
    <col min="6402" max="6402" width="4.23046875" style="1" customWidth="1"/>
    <col min="6403" max="6403" width="12.07421875" style="1" customWidth="1"/>
    <col min="6404" max="6404" width="16.4609375" style="1" customWidth="1"/>
    <col min="6405" max="6405" width="11.69140625" style="1" customWidth="1"/>
    <col min="6406" max="6406" width="16.69140625" style="1" customWidth="1"/>
    <col min="6407" max="6657" width="9.23046875" style="1"/>
    <col min="6658" max="6658" width="4.23046875" style="1" customWidth="1"/>
    <col min="6659" max="6659" width="12.07421875" style="1" customWidth="1"/>
    <col min="6660" max="6660" width="16.4609375" style="1" customWidth="1"/>
    <col min="6661" max="6661" width="11.69140625" style="1" customWidth="1"/>
    <col min="6662" max="6662" width="16.69140625" style="1" customWidth="1"/>
    <col min="6663" max="6913" width="9.23046875" style="1"/>
    <col min="6914" max="6914" width="4.23046875" style="1" customWidth="1"/>
    <col min="6915" max="6915" width="12.07421875" style="1" customWidth="1"/>
    <col min="6916" max="6916" width="16.4609375" style="1" customWidth="1"/>
    <col min="6917" max="6917" width="11.69140625" style="1" customWidth="1"/>
    <col min="6918" max="6918" width="16.69140625" style="1" customWidth="1"/>
    <col min="6919" max="7169" width="9.23046875" style="1"/>
    <col min="7170" max="7170" width="4.23046875" style="1" customWidth="1"/>
    <col min="7171" max="7171" width="12.07421875" style="1" customWidth="1"/>
    <col min="7172" max="7172" width="16.4609375" style="1" customWidth="1"/>
    <col min="7173" max="7173" width="11.69140625" style="1" customWidth="1"/>
    <col min="7174" max="7174" width="16.69140625" style="1" customWidth="1"/>
    <col min="7175" max="7425" width="9.23046875" style="1"/>
    <col min="7426" max="7426" width="4.23046875" style="1" customWidth="1"/>
    <col min="7427" max="7427" width="12.07421875" style="1" customWidth="1"/>
    <col min="7428" max="7428" width="16.4609375" style="1" customWidth="1"/>
    <col min="7429" max="7429" width="11.69140625" style="1" customWidth="1"/>
    <col min="7430" max="7430" width="16.69140625" style="1" customWidth="1"/>
    <col min="7431" max="7681" width="9.23046875" style="1"/>
    <col min="7682" max="7682" width="4.23046875" style="1" customWidth="1"/>
    <col min="7683" max="7683" width="12.07421875" style="1" customWidth="1"/>
    <col min="7684" max="7684" width="16.4609375" style="1" customWidth="1"/>
    <col min="7685" max="7685" width="11.69140625" style="1" customWidth="1"/>
    <col min="7686" max="7686" width="16.69140625" style="1" customWidth="1"/>
    <col min="7687" max="7937" width="9.23046875" style="1"/>
    <col min="7938" max="7938" width="4.23046875" style="1" customWidth="1"/>
    <col min="7939" max="7939" width="12.07421875" style="1" customWidth="1"/>
    <col min="7940" max="7940" width="16.4609375" style="1" customWidth="1"/>
    <col min="7941" max="7941" width="11.69140625" style="1" customWidth="1"/>
    <col min="7942" max="7942" width="16.69140625" style="1" customWidth="1"/>
    <col min="7943" max="8193" width="9.23046875" style="1"/>
    <col min="8194" max="8194" width="4.23046875" style="1" customWidth="1"/>
    <col min="8195" max="8195" width="12.07421875" style="1" customWidth="1"/>
    <col min="8196" max="8196" width="16.4609375" style="1" customWidth="1"/>
    <col min="8197" max="8197" width="11.69140625" style="1" customWidth="1"/>
    <col min="8198" max="8198" width="16.69140625" style="1" customWidth="1"/>
    <col min="8199" max="8449" width="9.23046875" style="1"/>
    <col min="8450" max="8450" width="4.23046875" style="1" customWidth="1"/>
    <col min="8451" max="8451" width="12.07421875" style="1" customWidth="1"/>
    <col min="8452" max="8452" width="16.4609375" style="1" customWidth="1"/>
    <col min="8453" max="8453" width="11.69140625" style="1" customWidth="1"/>
    <col min="8454" max="8454" width="16.69140625" style="1" customWidth="1"/>
    <col min="8455" max="8705" width="9.23046875" style="1"/>
    <col min="8706" max="8706" width="4.23046875" style="1" customWidth="1"/>
    <col min="8707" max="8707" width="12.07421875" style="1" customWidth="1"/>
    <col min="8708" max="8708" width="16.4609375" style="1" customWidth="1"/>
    <col min="8709" max="8709" width="11.69140625" style="1" customWidth="1"/>
    <col min="8710" max="8710" width="16.69140625" style="1" customWidth="1"/>
    <col min="8711" max="8961" width="9.23046875" style="1"/>
    <col min="8962" max="8962" width="4.23046875" style="1" customWidth="1"/>
    <col min="8963" max="8963" width="12.07421875" style="1" customWidth="1"/>
    <col min="8964" max="8964" width="16.4609375" style="1" customWidth="1"/>
    <col min="8965" max="8965" width="11.69140625" style="1" customWidth="1"/>
    <col min="8966" max="8966" width="16.69140625" style="1" customWidth="1"/>
    <col min="8967" max="9217" width="9.23046875" style="1"/>
    <col min="9218" max="9218" width="4.23046875" style="1" customWidth="1"/>
    <col min="9219" max="9219" width="12.07421875" style="1" customWidth="1"/>
    <col min="9220" max="9220" width="16.4609375" style="1" customWidth="1"/>
    <col min="9221" max="9221" width="11.69140625" style="1" customWidth="1"/>
    <col min="9222" max="9222" width="16.69140625" style="1" customWidth="1"/>
    <col min="9223" max="9473" width="9.23046875" style="1"/>
    <col min="9474" max="9474" width="4.23046875" style="1" customWidth="1"/>
    <col min="9475" max="9475" width="12.07421875" style="1" customWidth="1"/>
    <col min="9476" max="9476" width="16.4609375" style="1" customWidth="1"/>
    <col min="9477" max="9477" width="11.69140625" style="1" customWidth="1"/>
    <col min="9478" max="9478" width="16.69140625" style="1" customWidth="1"/>
    <col min="9479" max="9729" width="9.23046875" style="1"/>
    <col min="9730" max="9730" width="4.23046875" style="1" customWidth="1"/>
    <col min="9731" max="9731" width="12.07421875" style="1" customWidth="1"/>
    <col min="9732" max="9732" width="16.4609375" style="1" customWidth="1"/>
    <col min="9733" max="9733" width="11.69140625" style="1" customWidth="1"/>
    <col min="9734" max="9734" width="16.69140625" style="1" customWidth="1"/>
    <col min="9735" max="9985" width="9.23046875" style="1"/>
    <col min="9986" max="9986" width="4.23046875" style="1" customWidth="1"/>
    <col min="9987" max="9987" width="12.07421875" style="1" customWidth="1"/>
    <col min="9988" max="9988" width="16.4609375" style="1" customWidth="1"/>
    <col min="9989" max="9989" width="11.69140625" style="1" customWidth="1"/>
    <col min="9990" max="9990" width="16.69140625" style="1" customWidth="1"/>
    <col min="9991" max="10241" width="9.23046875" style="1"/>
    <col min="10242" max="10242" width="4.23046875" style="1" customWidth="1"/>
    <col min="10243" max="10243" width="12.07421875" style="1" customWidth="1"/>
    <col min="10244" max="10244" width="16.4609375" style="1" customWidth="1"/>
    <col min="10245" max="10245" width="11.69140625" style="1" customWidth="1"/>
    <col min="10246" max="10246" width="16.69140625" style="1" customWidth="1"/>
    <col min="10247" max="10497" width="9.23046875" style="1"/>
    <col min="10498" max="10498" width="4.23046875" style="1" customWidth="1"/>
    <col min="10499" max="10499" width="12.07421875" style="1" customWidth="1"/>
    <col min="10500" max="10500" width="16.4609375" style="1" customWidth="1"/>
    <col min="10501" max="10501" width="11.69140625" style="1" customWidth="1"/>
    <col min="10502" max="10502" width="16.69140625" style="1" customWidth="1"/>
    <col min="10503" max="10753" width="9.23046875" style="1"/>
    <col min="10754" max="10754" width="4.23046875" style="1" customWidth="1"/>
    <col min="10755" max="10755" width="12.07421875" style="1" customWidth="1"/>
    <col min="10756" max="10756" width="16.4609375" style="1" customWidth="1"/>
    <col min="10757" max="10757" width="11.69140625" style="1" customWidth="1"/>
    <col min="10758" max="10758" width="16.69140625" style="1" customWidth="1"/>
    <col min="10759" max="11009" width="9.23046875" style="1"/>
    <col min="11010" max="11010" width="4.23046875" style="1" customWidth="1"/>
    <col min="11011" max="11011" width="12.07421875" style="1" customWidth="1"/>
    <col min="11012" max="11012" width="16.4609375" style="1" customWidth="1"/>
    <col min="11013" max="11013" width="11.69140625" style="1" customWidth="1"/>
    <col min="11014" max="11014" width="16.69140625" style="1" customWidth="1"/>
    <col min="11015" max="11265" width="9.23046875" style="1"/>
    <col min="11266" max="11266" width="4.23046875" style="1" customWidth="1"/>
    <col min="11267" max="11267" width="12.07421875" style="1" customWidth="1"/>
    <col min="11268" max="11268" width="16.4609375" style="1" customWidth="1"/>
    <col min="11269" max="11269" width="11.69140625" style="1" customWidth="1"/>
    <col min="11270" max="11270" width="16.69140625" style="1" customWidth="1"/>
    <col min="11271" max="11521" width="9.23046875" style="1"/>
    <col min="11522" max="11522" width="4.23046875" style="1" customWidth="1"/>
    <col min="11523" max="11523" width="12.07421875" style="1" customWidth="1"/>
    <col min="11524" max="11524" width="16.4609375" style="1" customWidth="1"/>
    <col min="11525" max="11525" width="11.69140625" style="1" customWidth="1"/>
    <col min="11526" max="11526" width="16.69140625" style="1" customWidth="1"/>
    <col min="11527" max="11777" width="9.23046875" style="1"/>
    <col min="11778" max="11778" width="4.23046875" style="1" customWidth="1"/>
    <col min="11779" max="11779" width="12.07421875" style="1" customWidth="1"/>
    <col min="11780" max="11780" width="16.4609375" style="1" customWidth="1"/>
    <col min="11781" max="11781" width="11.69140625" style="1" customWidth="1"/>
    <col min="11782" max="11782" width="16.69140625" style="1" customWidth="1"/>
    <col min="11783" max="12033" width="9.23046875" style="1"/>
    <col min="12034" max="12034" width="4.23046875" style="1" customWidth="1"/>
    <col min="12035" max="12035" width="12.07421875" style="1" customWidth="1"/>
    <col min="12036" max="12036" width="16.4609375" style="1" customWidth="1"/>
    <col min="12037" max="12037" width="11.69140625" style="1" customWidth="1"/>
    <col min="12038" max="12038" width="16.69140625" style="1" customWidth="1"/>
    <col min="12039" max="12289" width="9.23046875" style="1"/>
    <col min="12290" max="12290" width="4.23046875" style="1" customWidth="1"/>
    <col min="12291" max="12291" width="12.07421875" style="1" customWidth="1"/>
    <col min="12292" max="12292" width="16.4609375" style="1" customWidth="1"/>
    <col min="12293" max="12293" width="11.69140625" style="1" customWidth="1"/>
    <col min="12294" max="12294" width="16.69140625" style="1" customWidth="1"/>
    <col min="12295" max="12545" width="9.23046875" style="1"/>
    <col min="12546" max="12546" width="4.23046875" style="1" customWidth="1"/>
    <col min="12547" max="12547" width="12.07421875" style="1" customWidth="1"/>
    <col min="12548" max="12548" width="16.4609375" style="1" customWidth="1"/>
    <col min="12549" max="12549" width="11.69140625" style="1" customWidth="1"/>
    <col min="12550" max="12550" width="16.69140625" style="1" customWidth="1"/>
    <col min="12551" max="12801" width="9.23046875" style="1"/>
    <col min="12802" max="12802" width="4.23046875" style="1" customWidth="1"/>
    <col min="12803" max="12803" width="12.07421875" style="1" customWidth="1"/>
    <col min="12804" max="12804" width="16.4609375" style="1" customWidth="1"/>
    <col min="12805" max="12805" width="11.69140625" style="1" customWidth="1"/>
    <col min="12806" max="12806" width="16.69140625" style="1" customWidth="1"/>
    <col min="12807" max="13057" width="9.23046875" style="1"/>
    <col min="13058" max="13058" width="4.23046875" style="1" customWidth="1"/>
    <col min="13059" max="13059" width="12.07421875" style="1" customWidth="1"/>
    <col min="13060" max="13060" width="16.4609375" style="1" customWidth="1"/>
    <col min="13061" max="13061" width="11.69140625" style="1" customWidth="1"/>
    <col min="13062" max="13062" width="16.69140625" style="1" customWidth="1"/>
    <col min="13063" max="13313" width="9.23046875" style="1"/>
    <col min="13314" max="13314" width="4.23046875" style="1" customWidth="1"/>
    <col min="13315" max="13315" width="12.07421875" style="1" customWidth="1"/>
    <col min="13316" max="13316" width="16.4609375" style="1" customWidth="1"/>
    <col min="13317" max="13317" width="11.69140625" style="1" customWidth="1"/>
    <col min="13318" max="13318" width="16.69140625" style="1" customWidth="1"/>
    <col min="13319" max="13569" width="9.23046875" style="1"/>
    <col min="13570" max="13570" width="4.23046875" style="1" customWidth="1"/>
    <col min="13571" max="13571" width="12.07421875" style="1" customWidth="1"/>
    <col min="13572" max="13572" width="16.4609375" style="1" customWidth="1"/>
    <col min="13573" max="13573" width="11.69140625" style="1" customWidth="1"/>
    <col min="13574" max="13574" width="16.69140625" style="1" customWidth="1"/>
    <col min="13575" max="13825" width="9.23046875" style="1"/>
    <col min="13826" max="13826" width="4.23046875" style="1" customWidth="1"/>
    <col min="13827" max="13827" width="12.07421875" style="1" customWidth="1"/>
    <col min="13828" max="13828" width="16.4609375" style="1" customWidth="1"/>
    <col min="13829" max="13829" width="11.69140625" style="1" customWidth="1"/>
    <col min="13830" max="13830" width="16.69140625" style="1" customWidth="1"/>
    <col min="13831" max="14081" width="9.23046875" style="1"/>
    <col min="14082" max="14082" width="4.23046875" style="1" customWidth="1"/>
    <col min="14083" max="14083" width="12.07421875" style="1" customWidth="1"/>
    <col min="14084" max="14084" width="16.4609375" style="1" customWidth="1"/>
    <col min="14085" max="14085" width="11.69140625" style="1" customWidth="1"/>
    <col min="14086" max="14086" width="16.69140625" style="1" customWidth="1"/>
    <col min="14087" max="14337" width="9.23046875" style="1"/>
    <col min="14338" max="14338" width="4.23046875" style="1" customWidth="1"/>
    <col min="14339" max="14339" width="12.07421875" style="1" customWidth="1"/>
    <col min="14340" max="14340" width="16.4609375" style="1" customWidth="1"/>
    <col min="14341" max="14341" width="11.69140625" style="1" customWidth="1"/>
    <col min="14342" max="14342" width="16.69140625" style="1" customWidth="1"/>
    <col min="14343" max="14593" width="9.23046875" style="1"/>
    <col min="14594" max="14594" width="4.23046875" style="1" customWidth="1"/>
    <col min="14595" max="14595" width="12.07421875" style="1" customWidth="1"/>
    <col min="14596" max="14596" width="16.4609375" style="1" customWidth="1"/>
    <col min="14597" max="14597" width="11.69140625" style="1" customWidth="1"/>
    <col min="14598" max="14598" width="16.69140625" style="1" customWidth="1"/>
    <col min="14599" max="14849" width="9.23046875" style="1"/>
    <col min="14850" max="14850" width="4.23046875" style="1" customWidth="1"/>
    <col min="14851" max="14851" width="12.07421875" style="1" customWidth="1"/>
    <col min="14852" max="14852" width="16.4609375" style="1" customWidth="1"/>
    <col min="14853" max="14853" width="11.69140625" style="1" customWidth="1"/>
    <col min="14854" max="14854" width="16.69140625" style="1" customWidth="1"/>
    <col min="14855" max="15105" width="9.23046875" style="1"/>
    <col min="15106" max="15106" width="4.23046875" style="1" customWidth="1"/>
    <col min="15107" max="15107" width="12.07421875" style="1" customWidth="1"/>
    <col min="15108" max="15108" width="16.4609375" style="1" customWidth="1"/>
    <col min="15109" max="15109" width="11.69140625" style="1" customWidth="1"/>
    <col min="15110" max="15110" width="16.69140625" style="1" customWidth="1"/>
    <col min="15111" max="15361" width="9.23046875" style="1"/>
    <col min="15362" max="15362" width="4.23046875" style="1" customWidth="1"/>
    <col min="15363" max="15363" width="12.07421875" style="1" customWidth="1"/>
    <col min="15364" max="15364" width="16.4609375" style="1" customWidth="1"/>
    <col min="15365" max="15365" width="11.69140625" style="1" customWidth="1"/>
    <col min="15366" max="15366" width="16.69140625" style="1" customWidth="1"/>
    <col min="15367" max="15617" width="9.23046875" style="1"/>
    <col min="15618" max="15618" width="4.23046875" style="1" customWidth="1"/>
    <col min="15619" max="15619" width="12.07421875" style="1" customWidth="1"/>
    <col min="15620" max="15620" width="16.4609375" style="1" customWidth="1"/>
    <col min="15621" max="15621" width="11.69140625" style="1" customWidth="1"/>
    <col min="15622" max="15622" width="16.69140625" style="1" customWidth="1"/>
    <col min="15623" max="15873" width="9.23046875" style="1"/>
    <col min="15874" max="15874" width="4.23046875" style="1" customWidth="1"/>
    <col min="15875" max="15875" width="12.07421875" style="1" customWidth="1"/>
    <col min="15876" max="15876" width="16.4609375" style="1" customWidth="1"/>
    <col min="15877" max="15877" width="11.69140625" style="1" customWidth="1"/>
    <col min="15878" max="15878" width="16.69140625" style="1" customWidth="1"/>
    <col min="15879" max="16129" width="9.23046875" style="1"/>
    <col min="16130" max="16130" width="4.23046875" style="1" customWidth="1"/>
    <col min="16131" max="16131" width="12.07421875" style="1" customWidth="1"/>
    <col min="16132" max="16132" width="16.4609375" style="1" customWidth="1"/>
    <col min="16133" max="16133" width="11.69140625" style="1" customWidth="1"/>
    <col min="16134" max="16134" width="16.69140625" style="1" customWidth="1"/>
    <col min="16135" max="16384" width="9.23046875" style="1"/>
  </cols>
  <sheetData>
    <row r="1" spans="1:9" x14ac:dyDescent="0.25">
      <c r="A1" s="34" t="s">
        <v>22</v>
      </c>
    </row>
    <row r="2" spans="1:9" ht="23.6" x14ac:dyDescent="0.25">
      <c r="A2" s="51" t="s">
        <v>21</v>
      </c>
      <c r="B2" s="51"/>
      <c r="C2" s="51"/>
      <c r="D2" s="51"/>
      <c r="E2" s="51"/>
      <c r="F2" s="51"/>
      <c r="G2" s="51"/>
      <c r="H2" s="51"/>
      <c r="I2" s="33"/>
    </row>
    <row r="3" spans="1:9" ht="23.6" x14ac:dyDescent="0.25">
      <c r="A3" s="32"/>
      <c r="B3" s="32"/>
      <c r="C3" s="32"/>
      <c r="D3" s="32"/>
      <c r="E3" s="32"/>
      <c r="F3" s="32"/>
      <c r="G3" s="32"/>
      <c r="H3" s="32"/>
      <c r="I3" s="33"/>
    </row>
    <row r="4" spans="1:9" ht="23.6" x14ac:dyDescent="0.25">
      <c r="A4" s="32"/>
      <c r="B4" s="32"/>
      <c r="C4" s="32"/>
      <c r="D4" s="32"/>
      <c r="E4" s="32"/>
      <c r="F4" s="32"/>
      <c r="G4" s="32"/>
      <c r="H4" s="32"/>
      <c r="I4" s="2"/>
    </row>
    <row r="5" spans="1:9" ht="21.75" customHeight="1" x14ac:dyDescent="0.25">
      <c r="B5" s="31" t="s">
        <v>20</v>
      </c>
      <c r="C5" s="31" t="str">
        <f>'[6]08'!D12</f>
        <v>スクールバス管理運行業務委託</v>
      </c>
      <c r="D5" s="31"/>
      <c r="E5" s="31"/>
      <c r="F5" s="31"/>
      <c r="G5" s="31"/>
      <c r="H5" s="31"/>
      <c r="I5" s="31"/>
    </row>
    <row r="6" spans="1:9" ht="21.75" customHeight="1" x14ac:dyDescent="0.25">
      <c r="A6" s="30"/>
      <c r="B6" s="30"/>
      <c r="C6" s="30"/>
      <c r="D6" s="30"/>
      <c r="E6" s="30"/>
      <c r="F6" s="31"/>
      <c r="G6" s="30"/>
      <c r="H6" s="30"/>
      <c r="I6" s="30"/>
    </row>
    <row r="7" spans="1:9" ht="21.75" customHeight="1" x14ac:dyDescent="0.25">
      <c r="A7" s="29"/>
      <c r="B7" s="29"/>
      <c r="C7" s="29"/>
      <c r="D7" s="29"/>
      <c r="E7" s="29"/>
      <c r="F7" s="29"/>
      <c r="G7" s="29"/>
      <c r="H7" s="29"/>
      <c r="I7" s="28"/>
    </row>
    <row r="8" spans="1:9" ht="25.5" customHeight="1" x14ac:dyDescent="0.25">
      <c r="A8" s="25" t="s">
        <v>19</v>
      </c>
      <c r="B8" s="25"/>
      <c r="C8" s="25"/>
      <c r="D8" s="25"/>
      <c r="E8" s="25"/>
      <c r="F8" s="25"/>
      <c r="G8" s="25"/>
      <c r="H8" s="25"/>
      <c r="I8" s="25"/>
    </row>
    <row r="9" spans="1:9" ht="25.5" customHeight="1" x14ac:dyDescent="0.25">
      <c r="A9" s="25"/>
      <c r="B9" s="25"/>
      <c r="C9" s="25"/>
      <c r="D9" s="25"/>
      <c r="E9" s="25"/>
      <c r="F9" s="25"/>
      <c r="G9" s="25"/>
      <c r="H9" s="25"/>
    </row>
    <row r="10" spans="1:9" ht="25.5" customHeight="1" x14ac:dyDescent="0.25">
      <c r="A10" s="26"/>
      <c r="B10" s="26"/>
      <c r="C10" s="25"/>
      <c r="D10" s="25"/>
      <c r="E10" s="25"/>
      <c r="F10" s="25"/>
      <c r="G10" s="25"/>
      <c r="H10" s="25"/>
    </row>
    <row r="11" spans="1:9" ht="25.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25.5" customHeight="1" x14ac:dyDescent="0.25">
      <c r="A12" s="25"/>
      <c r="B12" s="25"/>
      <c r="C12" s="25"/>
      <c r="D12" s="25"/>
      <c r="E12" s="25" t="s">
        <v>18</v>
      </c>
      <c r="F12" s="25"/>
      <c r="G12" s="25"/>
      <c r="H12" s="25"/>
      <c r="I12" s="25"/>
    </row>
    <row r="13" spans="1:9" ht="25.5" customHeight="1" x14ac:dyDescent="0.25">
      <c r="A13" s="25"/>
      <c r="B13" s="25"/>
      <c r="C13" s="25"/>
      <c r="D13" s="25"/>
      <c r="E13" s="25" t="s">
        <v>17</v>
      </c>
      <c r="F13" s="25"/>
      <c r="G13" s="25"/>
      <c r="H13" s="25"/>
      <c r="I13" s="25"/>
    </row>
    <row r="14" spans="1:9" ht="25.5" customHeight="1" x14ac:dyDescent="0.25">
      <c r="A14" s="25"/>
      <c r="B14" s="25"/>
      <c r="C14" s="25"/>
      <c r="D14" s="25"/>
      <c r="E14" s="25" t="s">
        <v>16</v>
      </c>
      <c r="F14" s="25"/>
      <c r="G14" s="25"/>
      <c r="H14" s="27" t="s">
        <v>15</v>
      </c>
      <c r="I14" s="25"/>
    </row>
    <row r="15" spans="1:9" ht="16.75" x14ac:dyDescent="0.25">
      <c r="A15" s="25"/>
      <c r="B15" s="25"/>
      <c r="C15" s="25"/>
      <c r="D15" s="25"/>
      <c r="E15" s="25"/>
      <c r="F15" s="52"/>
      <c r="G15" s="52"/>
      <c r="H15" s="52"/>
      <c r="I15" s="25"/>
    </row>
    <row r="16" spans="1:9" x14ac:dyDescent="0.25">
      <c r="A16" s="2"/>
      <c r="B16" s="2"/>
      <c r="C16" s="2"/>
      <c r="D16" s="2"/>
      <c r="E16" s="2"/>
      <c r="F16" s="2"/>
      <c r="G16" s="21"/>
      <c r="H16" s="21"/>
      <c r="I16" s="2"/>
    </row>
    <row r="17" spans="1:9" ht="14.15" x14ac:dyDescent="0.25">
      <c r="A17" s="24" t="s">
        <v>14</v>
      </c>
      <c r="B17" s="2"/>
      <c r="C17" s="2"/>
      <c r="D17" s="2"/>
      <c r="E17" s="2"/>
      <c r="F17" s="2"/>
      <c r="G17" s="21"/>
      <c r="H17" s="21"/>
      <c r="I17" s="2"/>
    </row>
    <row r="18" spans="1:9" ht="13.75" thickBot="1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ht="35.15" customHeight="1" thickBot="1" x14ac:dyDescent="0.3">
      <c r="A19" s="53" t="s">
        <v>13</v>
      </c>
      <c r="B19" s="54"/>
      <c r="C19" s="22" t="s">
        <v>12</v>
      </c>
      <c r="D19" s="22" t="s">
        <v>11</v>
      </c>
      <c r="E19" s="22" t="s">
        <v>10</v>
      </c>
      <c r="F19" s="23" t="s">
        <v>9</v>
      </c>
      <c r="G19" s="55" t="s">
        <v>8</v>
      </c>
      <c r="H19" s="56"/>
      <c r="I19" s="21"/>
    </row>
    <row r="20" spans="1:9" ht="35.15" customHeight="1" x14ac:dyDescent="0.25">
      <c r="A20" s="20">
        <v>1</v>
      </c>
      <c r="B20" s="19" t="s">
        <v>7</v>
      </c>
      <c r="C20" s="18"/>
      <c r="D20" s="17"/>
      <c r="E20" s="16">
        <v>12</v>
      </c>
      <c r="F20" s="8"/>
      <c r="G20" s="57"/>
      <c r="H20" s="58"/>
      <c r="I20" s="2"/>
    </row>
    <row r="21" spans="1:9" ht="35.15" customHeight="1" x14ac:dyDescent="0.25">
      <c r="A21" s="13">
        <v>2</v>
      </c>
      <c r="B21" s="15" t="s">
        <v>6</v>
      </c>
      <c r="C21" s="14"/>
      <c r="D21" s="7"/>
      <c r="E21" s="5">
        <f>E20</f>
        <v>12</v>
      </c>
      <c r="F21" s="6"/>
      <c r="G21" s="40"/>
      <c r="H21" s="41"/>
      <c r="I21" s="2"/>
    </row>
    <row r="22" spans="1:9" ht="35.15" customHeight="1" x14ac:dyDescent="0.25">
      <c r="A22" s="13">
        <v>3</v>
      </c>
      <c r="B22" s="15" t="s">
        <v>5</v>
      </c>
      <c r="C22" s="14"/>
      <c r="D22" s="7"/>
      <c r="E22" s="5">
        <f>E21</f>
        <v>12</v>
      </c>
      <c r="F22" s="6"/>
      <c r="G22" s="40"/>
      <c r="H22" s="41"/>
      <c r="I22" s="2"/>
    </row>
    <row r="23" spans="1:9" ht="35.15" customHeight="1" x14ac:dyDescent="0.25">
      <c r="A23" s="13">
        <v>4</v>
      </c>
      <c r="B23" s="15" t="s">
        <v>4</v>
      </c>
      <c r="C23" s="14"/>
      <c r="D23" s="7"/>
      <c r="E23" s="5">
        <f>E22</f>
        <v>12</v>
      </c>
      <c r="F23" s="6"/>
      <c r="G23" s="40"/>
      <c r="H23" s="41"/>
      <c r="I23" s="2"/>
    </row>
    <row r="24" spans="1:9" ht="35.15" customHeight="1" x14ac:dyDescent="0.25">
      <c r="A24" s="13">
        <v>5</v>
      </c>
      <c r="B24" s="15" t="s">
        <v>3</v>
      </c>
      <c r="C24" s="14"/>
      <c r="D24" s="7"/>
      <c r="E24" s="5">
        <f>E23</f>
        <v>12</v>
      </c>
      <c r="F24" s="6"/>
      <c r="G24" s="40"/>
      <c r="H24" s="41"/>
      <c r="I24" s="2"/>
    </row>
    <row r="25" spans="1:9" ht="35.15" customHeight="1" x14ac:dyDescent="0.25">
      <c r="A25" s="13"/>
      <c r="B25" s="12"/>
      <c r="C25" s="7"/>
      <c r="D25" s="7"/>
      <c r="E25" s="7"/>
      <c r="F25" s="6"/>
      <c r="G25" s="40"/>
      <c r="H25" s="41"/>
      <c r="I25" s="2"/>
    </row>
    <row r="26" spans="1:9" ht="35.15" customHeight="1" thickBot="1" x14ac:dyDescent="0.3">
      <c r="A26" s="11"/>
      <c r="B26" s="10"/>
      <c r="C26" s="4"/>
      <c r="D26" s="4"/>
      <c r="E26" s="4"/>
      <c r="F26" s="3"/>
      <c r="G26" s="38"/>
      <c r="H26" s="39"/>
      <c r="I26" s="2"/>
    </row>
    <row r="27" spans="1:9" ht="35.15" customHeight="1" x14ac:dyDescent="0.25">
      <c r="A27" s="42" t="s">
        <v>2</v>
      </c>
      <c r="B27" s="43"/>
      <c r="C27" s="44"/>
      <c r="D27" s="45"/>
      <c r="E27" s="9"/>
      <c r="F27" s="8"/>
      <c r="G27" s="46"/>
      <c r="H27" s="47"/>
      <c r="I27" s="2"/>
    </row>
    <row r="28" spans="1:9" ht="35.15" customHeight="1" x14ac:dyDescent="0.25">
      <c r="A28" s="48" t="s">
        <v>1</v>
      </c>
      <c r="B28" s="49"/>
      <c r="C28" s="49"/>
      <c r="D28" s="50"/>
      <c r="E28" s="7"/>
      <c r="F28" s="6"/>
      <c r="G28" s="40"/>
      <c r="H28" s="41"/>
      <c r="I28" s="2"/>
    </row>
    <row r="29" spans="1:9" ht="35.15" customHeight="1" thickBot="1" x14ac:dyDescent="0.3">
      <c r="A29" s="35" t="s">
        <v>0</v>
      </c>
      <c r="B29" s="36"/>
      <c r="C29" s="36"/>
      <c r="D29" s="37"/>
      <c r="E29" s="4"/>
      <c r="F29" s="3"/>
      <c r="G29" s="38"/>
      <c r="H29" s="39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</sheetData>
  <mergeCells count="17">
    <mergeCell ref="G21:H21"/>
    <mergeCell ref="G22:H22"/>
    <mergeCell ref="G23:H23"/>
    <mergeCell ref="A2:H2"/>
    <mergeCell ref="F15:H15"/>
    <mergeCell ref="A19:B19"/>
    <mergeCell ref="G19:H19"/>
    <mergeCell ref="G20:H20"/>
    <mergeCell ref="A29:D29"/>
    <mergeCell ref="G29:H29"/>
    <mergeCell ref="G24:H24"/>
    <mergeCell ref="G25:H25"/>
    <mergeCell ref="A27:D27"/>
    <mergeCell ref="G27:H27"/>
    <mergeCell ref="A28:D28"/>
    <mergeCell ref="G28:H28"/>
    <mergeCell ref="G26:H26"/>
  </mergeCells>
  <phoneticPr fontId="2"/>
  <pageMargins left="1" right="0.35" top="0.91" bottom="0.75" header="0.3" footer="0.3"/>
  <pageSetup paperSize="9" scale="97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</vt:lpstr>
      <vt:lpstr>'09'!Print_Area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0005439</dc:creator>
  <cp:lastModifiedBy>0005439</cp:lastModifiedBy>
  <dcterms:created xsi:type="dcterms:W3CDTF">2026-03-09T09:06:31Z</dcterms:created>
  <dcterms:modified xsi:type="dcterms:W3CDTF">2026-03-09T09:08:37Z</dcterms:modified>
</cp:coreProperties>
</file>