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知事公室\広報課\06 広報関係\02_広報誌\4 広報誌発送など\10 広報誌配布関係\02_入札関係\配送入札（R07)\02_公告\"/>
    </mc:Choice>
  </mc:AlternateContent>
  <xr:revisionPtr revIDLastSave="0" documentId="13_ncr:1_{410D74BB-D411-4BA0-B0FE-E6FDE4967F58}" xr6:coauthVersionLast="47" xr6:coauthVersionMax="47" xr10:uidLastSave="{00000000-0000-0000-0000-000000000000}"/>
  <bookViews>
    <workbookView xWindow="28680" yWindow="945" windowWidth="29040" windowHeight="15720" xr2:uid="{00000000-000D-0000-FFFF-FFFF00000000}"/>
  </bookViews>
  <sheets>
    <sheet name="内訳書（第4号様式その2)" sheetId="2" r:id="rId1"/>
  </sheets>
  <definedNames>
    <definedName name="aaa">#REF!</definedName>
    <definedName name="NO" localSheetId="0">#REF!</definedName>
    <definedName name="NO">#REF!</definedName>
    <definedName name="あああ">#REF!</definedName>
    <definedName name="リスト" localSheetId="0">#REF!</definedName>
    <definedName name="リスト">#REF!</definedName>
    <definedName name="リスト４" localSheetId="0">#REF!</definedName>
    <definedName name="リスト４">#REF!</definedName>
    <definedName name="担当" localSheetId="0">#REF!</definedName>
    <definedName name="担当">#REF!</definedName>
    <definedName name="担当ｺｰﾄﾞ">#REF!</definedName>
    <definedName name="店番">#REF!</definedName>
    <definedName name="店舗一覧">#REF!</definedName>
    <definedName name="店舗一覧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2" l="1"/>
  <c r="I23" i="2"/>
  <c r="M23" i="2" s="1"/>
  <c r="F23" i="2"/>
  <c r="D26" i="2" l="1"/>
  <c r="I5" i="2" l="1"/>
  <c r="L5" i="2"/>
  <c r="L9" i="2"/>
  <c r="F5" i="2"/>
  <c r="M5" i="2" l="1"/>
  <c r="L25" i="2"/>
  <c r="I25" i="2"/>
  <c r="F25" i="2"/>
  <c r="L24" i="2"/>
  <c r="I24" i="2"/>
  <c r="F24" i="2"/>
  <c r="L22" i="2"/>
  <c r="I22" i="2"/>
  <c r="F22" i="2"/>
  <c r="L21" i="2"/>
  <c r="I21" i="2"/>
  <c r="F21" i="2"/>
  <c r="L20" i="2"/>
  <c r="I20" i="2"/>
  <c r="F20" i="2"/>
  <c r="L19" i="2"/>
  <c r="I19" i="2"/>
  <c r="F19" i="2"/>
  <c r="L18" i="2"/>
  <c r="I18" i="2"/>
  <c r="F18" i="2"/>
  <c r="L17" i="2"/>
  <c r="I17" i="2"/>
  <c r="F17" i="2"/>
  <c r="L16" i="2"/>
  <c r="I16" i="2"/>
  <c r="F16" i="2"/>
  <c r="L15" i="2"/>
  <c r="I15" i="2"/>
  <c r="F15" i="2"/>
  <c r="I14" i="2"/>
  <c r="F14" i="2"/>
  <c r="L13" i="2"/>
  <c r="I13" i="2"/>
  <c r="F13" i="2"/>
  <c r="L12" i="2"/>
  <c r="I12" i="2"/>
  <c r="F12" i="2"/>
  <c r="L11" i="2"/>
  <c r="I11" i="2"/>
  <c r="F11" i="2"/>
  <c r="L10" i="2"/>
  <c r="I10" i="2"/>
  <c r="F10" i="2"/>
  <c r="I9" i="2"/>
  <c r="F9" i="2"/>
  <c r="L8" i="2"/>
  <c r="G26" i="2"/>
  <c r="F8" i="2"/>
  <c r="L7" i="2"/>
  <c r="I7" i="2"/>
  <c r="F7" i="2"/>
  <c r="L6" i="2"/>
  <c r="I6" i="2"/>
  <c r="F6" i="2"/>
  <c r="M24" i="2" l="1"/>
  <c r="M9" i="2"/>
  <c r="M18" i="2"/>
  <c r="M16" i="2"/>
  <c r="M25" i="2"/>
  <c r="M22" i="2"/>
  <c r="M7" i="2"/>
  <c r="M17" i="2"/>
  <c r="M21" i="2"/>
  <c r="M19" i="2"/>
  <c r="M13" i="2"/>
  <c r="M20" i="2"/>
  <c r="M11" i="2"/>
  <c r="M15" i="2"/>
  <c r="M12" i="2"/>
  <c r="M10" i="2"/>
  <c r="F26" i="2"/>
  <c r="M6" i="2"/>
  <c r="I8" i="2"/>
  <c r="J26" i="2"/>
  <c r="L14" i="2"/>
  <c r="L26" i="2" s="1"/>
  <c r="M14" i="2" l="1"/>
  <c r="M8" i="2"/>
  <c r="I26" i="2"/>
  <c r="M26" i="2" l="1"/>
  <c r="M28" i="2" s="1"/>
</calcChain>
</file>

<file path=xl/sharedStrings.xml><?xml version="1.0" encoding="utf-8"?>
<sst xmlns="http://schemas.openxmlformats.org/spreadsheetml/2006/main" count="89" uniqueCount="43">
  <si>
    <t>内 訳 書</t>
    <rPh sb="0" eb="1">
      <t>ナイ</t>
    </rPh>
    <rPh sb="2" eb="3">
      <t>ヤク</t>
    </rPh>
    <rPh sb="4" eb="5">
      <t>ショ</t>
    </rPh>
    <phoneticPr fontId="4"/>
  </si>
  <si>
    <t>会社名：</t>
    <rPh sb="0" eb="3">
      <t>カイシャメイ</t>
    </rPh>
    <phoneticPr fontId="4"/>
  </si>
  <si>
    <t>品名</t>
    <rPh sb="0" eb="1">
      <t>ヒン</t>
    </rPh>
    <rPh sb="1" eb="2">
      <t>メイ</t>
    </rPh>
    <phoneticPr fontId="4"/>
  </si>
  <si>
    <t>規格</t>
    <rPh sb="0" eb="2">
      <t>キカク</t>
    </rPh>
    <phoneticPr fontId="4"/>
  </si>
  <si>
    <t>１カ所当たりの
配布部数（部）</t>
    <rPh sb="2" eb="3">
      <t>ショ</t>
    </rPh>
    <rPh sb="3" eb="4">
      <t>ア</t>
    </rPh>
    <rPh sb="8" eb="10">
      <t>ハイフ</t>
    </rPh>
    <rPh sb="10" eb="12">
      <t>ブスウ</t>
    </rPh>
    <rPh sb="13" eb="14">
      <t>ブ</t>
    </rPh>
    <phoneticPr fontId="4"/>
  </si>
  <si>
    <t>一般</t>
    <rPh sb="0" eb="2">
      <t>イッパン</t>
    </rPh>
    <phoneticPr fontId="4"/>
  </si>
  <si>
    <t>（株）沖縄ファミリーマート</t>
    <rPh sb="3" eb="5">
      <t>オキナワ</t>
    </rPh>
    <phoneticPr fontId="4"/>
  </si>
  <si>
    <t>沖縄都市モノレール</t>
    <rPh sb="0" eb="2">
      <t>オキナワ</t>
    </rPh>
    <rPh sb="2" eb="4">
      <t>トシ</t>
    </rPh>
    <phoneticPr fontId="4"/>
  </si>
  <si>
    <t>合計金額　　　　（月額）</t>
    <rPh sb="0" eb="2">
      <t>ゴウケイ</t>
    </rPh>
    <rPh sb="2" eb="4">
      <t>キンガク</t>
    </rPh>
    <rPh sb="9" eb="11">
      <t>ツキガク</t>
    </rPh>
    <phoneticPr fontId="4"/>
  </si>
  <si>
    <t>備考</t>
    <rPh sb="0" eb="2">
      <t>ビコウ</t>
    </rPh>
    <phoneticPr fontId="4"/>
  </si>
  <si>
    <t>配布件数（件）</t>
    <rPh sb="2" eb="4">
      <t>ケンスウ</t>
    </rPh>
    <rPh sb="5" eb="6">
      <t>ケン</t>
    </rPh>
    <phoneticPr fontId="4"/>
  </si>
  <si>
    <t>単価（円）</t>
    <rPh sb="0" eb="2">
      <t>タンカ</t>
    </rPh>
    <rPh sb="3" eb="4">
      <t>エン</t>
    </rPh>
    <phoneticPr fontId="4"/>
  </si>
  <si>
    <t>金額（円）</t>
    <rPh sb="0" eb="2">
      <t>キンガク</t>
    </rPh>
    <rPh sb="3" eb="4">
      <t>エン</t>
    </rPh>
    <phoneticPr fontId="4"/>
  </si>
  <si>
    <t>県広報誌「美ら島沖縄」</t>
    <rPh sb="0" eb="1">
      <t>ケン</t>
    </rPh>
    <rPh sb="1" eb="4">
      <t>コウホウシ</t>
    </rPh>
    <rPh sb="5" eb="6">
      <t>ビ</t>
    </rPh>
    <rPh sb="7" eb="8">
      <t>シマ</t>
    </rPh>
    <rPh sb="8" eb="10">
      <t>オキナワ</t>
    </rPh>
    <phoneticPr fontId="4"/>
  </si>
  <si>
    <t>合計</t>
    <rPh sb="0" eb="2">
      <t>ゴウケイ</t>
    </rPh>
    <phoneticPr fontId="4"/>
  </si>
  <si>
    <t>（注）単価及び金額は、消費税抜きの額とし、円単位で記載すること。</t>
    <rPh sb="1" eb="2">
      <t>チュウ</t>
    </rPh>
    <rPh sb="3" eb="5">
      <t>タンカ</t>
    </rPh>
    <rPh sb="5" eb="6">
      <t>オヨ</t>
    </rPh>
    <rPh sb="7" eb="9">
      <t>キンガク</t>
    </rPh>
    <rPh sb="11" eb="14">
      <t>ショウヒゼイ</t>
    </rPh>
    <rPh sb="14" eb="15">
      <t>ヌ</t>
    </rPh>
    <rPh sb="17" eb="18">
      <t>ガク</t>
    </rPh>
    <rPh sb="21" eb="22">
      <t>エン</t>
    </rPh>
    <rPh sb="22" eb="24">
      <t>タンイ</t>
    </rPh>
    <rPh sb="25" eb="27">
      <t>キサイ</t>
    </rPh>
    <phoneticPr fontId="4"/>
  </si>
  <si>
    <t>　　計算に誤りのある場合は、入札が無効になることがある。</t>
    <rPh sb="2" eb="4">
      <t>ケイサン</t>
    </rPh>
    <rPh sb="5" eb="6">
      <t>アヤマ</t>
    </rPh>
    <rPh sb="10" eb="12">
      <t>バアイ</t>
    </rPh>
    <rPh sb="14" eb="16">
      <t>ニュウサツ</t>
    </rPh>
    <rPh sb="17" eb="19">
      <t>ムコウ</t>
    </rPh>
    <phoneticPr fontId="4"/>
  </si>
  <si>
    <t>合計（年額）※入札書比較</t>
    <rPh sb="0" eb="2">
      <t>ゴウケイ</t>
    </rPh>
    <rPh sb="3" eb="5">
      <t>ネンガク</t>
    </rPh>
    <rPh sb="7" eb="10">
      <t>ニュウサツショ</t>
    </rPh>
    <rPh sb="10" eb="12">
      <t>ヒカク</t>
    </rPh>
    <phoneticPr fontId="4"/>
  </si>
  <si>
    <t>〃</t>
    <phoneticPr fontId="4"/>
  </si>
  <si>
    <t>〃</t>
    <phoneticPr fontId="4"/>
  </si>
  <si>
    <t>4～5</t>
    <phoneticPr fontId="4"/>
  </si>
  <si>
    <t>〃</t>
    <phoneticPr fontId="4"/>
  </si>
  <si>
    <t>6～7</t>
    <phoneticPr fontId="4"/>
  </si>
  <si>
    <t>8～10</t>
    <phoneticPr fontId="4"/>
  </si>
  <si>
    <t>11～15</t>
    <phoneticPr fontId="4"/>
  </si>
  <si>
    <t>〃</t>
    <phoneticPr fontId="4"/>
  </si>
  <si>
    <t>16～20</t>
    <phoneticPr fontId="4"/>
  </si>
  <si>
    <t>21～25</t>
    <phoneticPr fontId="4"/>
  </si>
  <si>
    <t>26～30</t>
    <phoneticPr fontId="4"/>
  </si>
  <si>
    <t>31～40</t>
    <phoneticPr fontId="4"/>
  </si>
  <si>
    <t>41～50</t>
    <phoneticPr fontId="4"/>
  </si>
  <si>
    <t>51～60</t>
    <phoneticPr fontId="4"/>
  </si>
  <si>
    <t>61～70</t>
    <phoneticPr fontId="4"/>
  </si>
  <si>
    <t>71～80</t>
    <phoneticPr fontId="4"/>
  </si>
  <si>
    <t>81～90</t>
    <phoneticPr fontId="4"/>
  </si>
  <si>
    <t>91～100</t>
    <phoneticPr fontId="4"/>
  </si>
  <si>
    <t>101～150</t>
    <phoneticPr fontId="4"/>
  </si>
  <si>
    <t>151～200</t>
    <phoneticPr fontId="4"/>
  </si>
  <si>
    <t>－</t>
    <phoneticPr fontId="4"/>
  </si>
  <si>
    <t xml:space="preserve">（第４号様式その２） </t>
    <rPh sb="1" eb="2">
      <t>ダイ</t>
    </rPh>
    <rPh sb="3" eb="4">
      <t>ゴウ</t>
    </rPh>
    <rPh sb="4" eb="6">
      <t>ヨウシキ</t>
    </rPh>
    <phoneticPr fontId="4"/>
  </si>
  <si>
    <t xml:space="preserve"> </t>
    <phoneticPr fontId="3"/>
  </si>
  <si>
    <t>A4・16頁</t>
    <rPh sb="5" eb="6">
      <t>ページ</t>
    </rPh>
    <phoneticPr fontId="4"/>
  </si>
  <si>
    <t>201～250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</si>
</sst>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b/>
      <i/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2" fillId="0" borderId="0" xfId="2" applyFont="1"/>
    <xf numFmtId="0" fontId="5" fillId="0" borderId="0" xfId="2" applyFont="1"/>
    <xf numFmtId="0" fontId="6" fillId="0" borderId="0" xfId="2" applyFont="1"/>
    <xf numFmtId="0" fontId="1" fillId="0" borderId="0" xfId="2"/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5" fillId="0" borderId="9" xfId="2" applyFont="1" applyBorder="1" applyAlignment="1">
      <alignment horizontal="center" vertical="center" shrinkToFit="1"/>
    </xf>
    <xf numFmtId="0" fontId="5" fillId="0" borderId="10" xfId="2" applyFont="1" applyBorder="1" applyAlignment="1">
      <alignment horizontal="center" vertical="center" shrinkToFit="1"/>
    </xf>
    <xf numFmtId="0" fontId="1" fillId="0" borderId="0" xfId="2" applyAlignment="1">
      <alignment shrinkToFit="1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38" fontId="5" fillId="0" borderId="13" xfId="1" applyFont="1" applyFill="1" applyBorder="1" applyAlignment="1" applyProtection="1">
      <alignment vertical="center"/>
      <protection locked="0"/>
    </xf>
    <xf numFmtId="176" fontId="5" fillId="0" borderId="15" xfId="1" applyNumberFormat="1" applyFont="1" applyFill="1" applyBorder="1" applyAlignment="1">
      <alignment vertical="center"/>
    </xf>
    <xf numFmtId="176" fontId="5" fillId="0" borderId="16" xfId="2" applyNumberFormat="1" applyFont="1" applyBorder="1" applyAlignment="1">
      <alignment vertical="center"/>
    </xf>
    <xf numFmtId="0" fontId="5" fillId="0" borderId="17" xfId="2" applyFont="1" applyBorder="1" applyAlignment="1">
      <alignment vertical="center"/>
    </xf>
    <xf numFmtId="0" fontId="5" fillId="0" borderId="18" xfId="2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38" fontId="5" fillId="0" borderId="19" xfId="1" applyFont="1" applyFill="1" applyBorder="1" applyAlignment="1" applyProtection="1">
      <alignment vertical="center"/>
      <protection locked="0"/>
    </xf>
    <xf numFmtId="176" fontId="5" fillId="0" borderId="12" xfId="2" applyNumberFormat="1" applyFont="1" applyBorder="1" applyAlignment="1">
      <alignment vertical="center"/>
    </xf>
    <xf numFmtId="0" fontId="5" fillId="0" borderId="21" xfId="2" applyFont="1" applyBorder="1" applyAlignment="1">
      <alignment vertical="center"/>
    </xf>
    <xf numFmtId="0" fontId="5" fillId="0" borderId="21" xfId="2" applyFont="1" applyBorder="1" applyAlignment="1">
      <alignment vertical="center" wrapText="1"/>
    </xf>
    <xf numFmtId="38" fontId="5" fillId="0" borderId="22" xfId="1" applyFont="1" applyFill="1" applyBorder="1" applyAlignment="1" applyProtection="1">
      <alignment vertical="center"/>
      <protection locked="0"/>
    </xf>
    <xf numFmtId="0" fontId="5" fillId="0" borderId="23" xfId="2" applyFont="1" applyBorder="1" applyAlignment="1">
      <alignment vertical="center"/>
    </xf>
    <xf numFmtId="176" fontId="5" fillId="0" borderId="18" xfId="2" applyNumberFormat="1" applyFont="1" applyBorder="1" applyAlignment="1">
      <alignment vertical="center"/>
    </xf>
    <xf numFmtId="0" fontId="5" fillId="0" borderId="26" xfId="3" applyFont="1" applyBorder="1" applyAlignment="1">
      <alignment horizontal="center" vertical="center"/>
    </xf>
    <xf numFmtId="38" fontId="5" fillId="0" borderId="24" xfId="1" applyFont="1" applyFill="1" applyBorder="1" applyAlignment="1">
      <alignment vertical="center"/>
    </xf>
    <xf numFmtId="38" fontId="5" fillId="0" borderId="27" xfId="1" applyFont="1" applyFill="1" applyBorder="1" applyAlignment="1">
      <alignment horizontal="center" vertical="center"/>
    </xf>
    <xf numFmtId="176" fontId="5" fillId="0" borderId="25" xfId="1" applyNumberFormat="1" applyFont="1" applyFill="1" applyBorder="1" applyAlignment="1">
      <alignment vertical="center"/>
    </xf>
    <xf numFmtId="176" fontId="5" fillId="0" borderId="26" xfId="2" applyNumberFormat="1" applyFont="1" applyBorder="1" applyAlignment="1">
      <alignment vertical="center"/>
    </xf>
    <xf numFmtId="0" fontId="5" fillId="0" borderId="28" xfId="2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76" fontId="1" fillId="0" borderId="0" xfId="2" applyNumberFormat="1"/>
    <xf numFmtId="0" fontId="5" fillId="2" borderId="12" xfId="3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horizontal="center" vertical="center"/>
    </xf>
    <xf numFmtId="38" fontId="9" fillId="0" borderId="14" xfId="1" applyFont="1" applyFill="1" applyBorder="1" applyAlignment="1">
      <alignment vertical="center"/>
    </xf>
    <xf numFmtId="38" fontId="9" fillId="0" borderId="20" xfId="1" applyFont="1" applyFill="1" applyBorder="1" applyAlignment="1">
      <alignment vertical="center"/>
    </xf>
    <xf numFmtId="38" fontId="9" fillId="0" borderId="31" xfId="1" applyFont="1" applyFill="1" applyBorder="1" applyAlignment="1">
      <alignment vertical="center"/>
    </xf>
    <xf numFmtId="38" fontId="9" fillId="0" borderId="32" xfId="1" applyFont="1" applyFill="1" applyBorder="1" applyAlignment="1">
      <alignment vertical="center"/>
    </xf>
    <xf numFmtId="38" fontId="9" fillId="0" borderId="33" xfId="1" applyFont="1" applyFill="1" applyBorder="1" applyAlignment="1">
      <alignment vertical="center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38" fontId="5" fillId="0" borderId="29" xfId="1" applyFont="1" applyFill="1" applyBorder="1" applyAlignment="1">
      <alignment horizontal="right" vertical="center"/>
    </xf>
    <xf numFmtId="38" fontId="5" fillId="0" borderId="30" xfId="1" applyFont="1" applyFill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2" fillId="0" borderId="1" xfId="2" applyFont="1" applyBorder="1" applyAlignment="1" applyProtection="1">
      <alignment horizontal="left" vertical="center"/>
      <protection locked="0"/>
    </xf>
    <xf numFmtId="0" fontId="5" fillId="0" borderId="2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</cellXfs>
  <cellStyles count="5">
    <cellStyle name="桁区切り" xfId="1" builtinId="6"/>
    <cellStyle name="桁区切り 3" xfId="4" xr:uid="{00000000-0005-0000-0000-000001000000}"/>
    <cellStyle name="標準" xfId="0" builtinId="0"/>
    <cellStyle name="標準_4-3入札書別添" xfId="2" xr:uid="{00000000-0005-0000-0000-000003000000}"/>
    <cellStyle name="標準_Sheet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Normal="100" workbookViewId="0">
      <pane xSplit="3" ySplit="4" topLeftCell="D10" activePane="bottomRight" state="frozen"/>
      <selection activeCell="A36" sqref="A36"/>
      <selection pane="topRight" activeCell="A36" sqref="A36"/>
      <selection pane="bottomLeft" activeCell="A36" sqref="A36"/>
      <selection pane="bottomRight" activeCell="F27" sqref="F27"/>
    </sheetView>
  </sheetViews>
  <sheetFormatPr defaultRowHeight="13.5" x14ac:dyDescent="0.15"/>
  <cols>
    <col min="1" max="1" width="16.625" style="4" customWidth="1"/>
    <col min="2" max="2" width="7.75" style="4" customWidth="1"/>
    <col min="3" max="3" width="11.25" style="4" customWidth="1"/>
    <col min="4" max="12" width="10" style="4" customWidth="1"/>
    <col min="13" max="13" width="10.125" style="4" customWidth="1"/>
    <col min="14" max="14" width="11.25" style="4" customWidth="1"/>
    <col min="15" max="16384" width="9" style="4"/>
  </cols>
  <sheetData>
    <row r="1" spans="1:14" x14ac:dyDescent="0.15">
      <c r="A1" s="1" t="s">
        <v>39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0.25" customHeight="1" x14ac:dyDescent="0.15">
      <c r="A2" s="5"/>
      <c r="B2" s="5"/>
      <c r="C2" s="48" t="s">
        <v>0</v>
      </c>
      <c r="D2" s="48"/>
      <c r="E2" s="48"/>
      <c r="F2" s="48"/>
      <c r="G2" s="48"/>
      <c r="H2" s="48"/>
      <c r="I2" s="48"/>
      <c r="J2" s="48"/>
      <c r="K2" s="6" t="s">
        <v>1</v>
      </c>
      <c r="L2" s="49" t="s">
        <v>40</v>
      </c>
      <c r="M2" s="49"/>
      <c r="N2" s="49"/>
    </row>
    <row r="3" spans="1:14" ht="21" customHeight="1" x14ac:dyDescent="0.15">
      <c r="A3" s="50" t="s">
        <v>2</v>
      </c>
      <c r="B3" s="52" t="s">
        <v>3</v>
      </c>
      <c r="C3" s="54" t="s">
        <v>4</v>
      </c>
      <c r="D3" s="56" t="s">
        <v>5</v>
      </c>
      <c r="E3" s="57"/>
      <c r="F3" s="58"/>
      <c r="G3" s="56" t="s">
        <v>6</v>
      </c>
      <c r="H3" s="57"/>
      <c r="I3" s="58"/>
      <c r="J3" s="56" t="s">
        <v>7</v>
      </c>
      <c r="K3" s="57"/>
      <c r="L3" s="58"/>
      <c r="M3" s="54" t="s">
        <v>8</v>
      </c>
      <c r="N3" s="59" t="s">
        <v>9</v>
      </c>
    </row>
    <row r="4" spans="1:14" s="9" customFormat="1" ht="21" customHeight="1" x14ac:dyDescent="0.15">
      <c r="A4" s="51"/>
      <c r="B4" s="53"/>
      <c r="C4" s="55"/>
      <c r="D4" s="7" t="s">
        <v>10</v>
      </c>
      <c r="E4" s="7" t="s">
        <v>11</v>
      </c>
      <c r="F4" s="8" t="s">
        <v>12</v>
      </c>
      <c r="G4" s="7" t="s">
        <v>10</v>
      </c>
      <c r="H4" s="7" t="s">
        <v>11</v>
      </c>
      <c r="I4" s="8" t="s">
        <v>12</v>
      </c>
      <c r="J4" s="7" t="s">
        <v>10</v>
      </c>
      <c r="K4" s="7" t="s">
        <v>11</v>
      </c>
      <c r="L4" s="8" t="s">
        <v>12</v>
      </c>
      <c r="M4" s="55"/>
      <c r="N4" s="60"/>
    </row>
    <row r="5" spans="1:14" ht="21" customHeight="1" x14ac:dyDescent="0.15">
      <c r="A5" s="10" t="s">
        <v>13</v>
      </c>
      <c r="B5" s="11" t="s">
        <v>41</v>
      </c>
      <c r="C5" s="35">
        <v>1</v>
      </c>
      <c r="D5" s="37">
        <v>628</v>
      </c>
      <c r="E5" s="12"/>
      <c r="F5" s="13">
        <f>D5*E5</f>
        <v>0</v>
      </c>
      <c r="G5" s="37">
        <v>0</v>
      </c>
      <c r="H5" s="12"/>
      <c r="I5" s="13">
        <f>G5*H5</f>
        <v>0</v>
      </c>
      <c r="J5" s="40">
        <v>0</v>
      </c>
      <c r="K5" s="12"/>
      <c r="L5" s="13">
        <f>J5*K5</f>
        <v>0</v>
      </c>
      <c r="M5" s="14">
        <f>I5+F5+L5</f>
        <v>0</v>
      </c>
      <c r="N5" s="15"/>
    </row>
    <row r="6" spans="1:14" ht="21" customHeight="1" x14ac:dyDescent="0.15">
      <c r="A6" s="16" t="s">
        <v>18</v>
      </c>
      <c r="B6" s="17" t="s">
        <v>18</v>
      </c>
      <c r="C6" s="36">
        <v>2</v>
      </c>
      <c r="D6" s="37">
        <v>815</v>
      </c>
      <c r="E6" s="18"/>
      <c r="F6" s="13">
        <f t="shared" ref="F6:F25" si="0">D6*E6</f>
        <v>0</v>
      </c>
      <c r="G6" s="38">
        <v>0</v>
      </c>
      <c r="H6" s="18"/>
      <c r="I6" s="13">
        <f t="shared" ref="I6:I25" si="1">G6*H6</f>
        <v>0</v>
      </c>
      <c r="J6" s="37">
        <v>0</v>
      </c>
      <c r="K6" s="18"/>
      <c r="L6" s="13">
        <f>J6*K6</f>
        <v>0</v>
      </c>
      <c r="M6" s="19">
        <f>I6+F6+L6</f>
        <v>0</v>
      </c>
      <c r="N6" s="20"/>
    </row>
    <row r="7" spans="1:14" ht="21" customHeight="1" x14ac:dyDescent="0.15">
      <c r="A7" s="16" t="s">
        <v>18</v>
      </c>
      <c r="B7" s="17" t="s">
        <v>18</v>
      </c>
      <c r="C7" s="36">
        <v>3</v>
      </c>
      <c r="D7" s="37">
        <v>135</v>
      </c>
      <c r="E7" s="18"/>
      <c r="F7" s="13">
        <f t="shared" si="0"/>
        <v>0</v>
      </c>
      <c r="G7" s="38">
        <v>0</v>
      </c>
      <c r="H7" s="18"/>
      <c r="I7" s="13">
        <f t="shared" si="1"/>
        <v>0</v>
      </c>
      <c r="J7" s="37">
        <v>0</v>
      </c>
      <c r="K7" s="18"/>
      <c r="L7" s="13">
        <f t="shared" ref="L7:L25" si="2">J7*K7</f>
        <v>0</v>
      </c>
      <c r="M7" s="19">
        <f t="shared" ref="M7:M24" si="3">I7+F7+L7</f>
        <v>0</v>
      </c>
      <c r="N7" s="20"/>
    </row>
    <row r="8" spans="1:14" ht="21" customHeight="1" x14ac:dyDescent="0.15">
      <c r="A8" s="16" t="s">
        <v>19</v>
      </c>
      <c r="B8" s="17" t="s">
        <v>19</v>
      </c>
      <c r="C8" s="36" t="s">
        <v>20</v>
      </c>
      <c r="D8" s="38">
        <v>74</v>
      </c>
      <c r="E8" s="18"/>
      <c r="F8" s="13">
        <f t="shared" si="0"/>
        <v>0</v>
      </c>
      <c r="G8" s="38">
        <v>40</v>
      </c>
      <c r="H8" s="18"/>
      <c r="I8" s="13">
        <f t="shared" si="1"/>
        <v>0</v>
      </c>
      <c r="J8" s="37">
        <v>0</v>
      </c>
      <c r="K8" s="18"/>
      <c r="L8" s="13">
        <f t="shared" si="2"/>
        <v>0</v>
      </c>
      <c r="M8" s="19">
        <f t="shared" si="3"/>
        <v>0</v>
      </c>
      <c r="N8" s="20"/>
    </row>
    <row r="9" spans="1:14" ht="21" customHeight="1" x14ac:dyDescent="0.15">
      <c r="A9" s="16" t="s">
        <v>21</v>
      </c>
      <c r="B9" s="17" t="s">
        <v>21</v>
      </c>
      <c r="C9" s="36" t="s">
        <v>22</v>
      </c>
      <c r="D9" s="38">
        <v>13</v>
      </c>
      <c r="E9" s="18"/>
      <c r="F9" s="13">
        <f t="shared" si="0"/>
        <v>0</v>
      </c>
      <c r="G9" s="38">
        <v>5</v>
      </c>
      <c r="H9" s="18"/>
      <c r="I9" s="13">
        <f t="shared" si="1"/>
        <v>0</v>
      </c>
      <c r="J9" s="37">
        <v>0</v>
      </c>
      <c r="K9" s="18"/>
      <c r="L9" s="13">
        <f>J9*K9</f>
        <v>0</v>
      </c>
      <c r="M9" s="19">
        <f t="shared" si="3"/>
        <v>0</v>
      </c>
      <c r="N9" s="20"/>
    </row>
    <row r="10" spans="1:14" ht="23.25" customHeight="1" x14ac:dyDescent="0.15">
      <c r="A10" s="16" t="s">
        <v>21</v>
      </c>
      <c r="B10" s="17" t="s">
        <v>21</v>
      </c>
      <c r="C10" s="36" t="s">
        <v>23</v>
      </c>
      <c r="D10" s="38">
        <v>197</v>
      </c>
      <c r="E10" s="18"/>
      <c r="F10" s="13">
        <f t="shared" si="0"/>
        <v>0</v>
      </c>
      <c r="G10" s="38">
        <v>204</v>
      </c>
      <c r="H10" s="18"/>
      <c r="I10" s="13">
        <f t="shared" si="1"/>
        <v>0</v>
      </c>
      <c r="J10" s="37">
        <v>0</v>
      </c>
      <c r="K10" s="18"/>
      <c r="L10" s="13">
        <f t="shared" si="2"/>
        <v>0</v>
      </c>
      <c r="M10" s="19">
        <f t="shared" si="3"/>
        <v>0</v>
      </c>
      <c r="N10" s="21"/>
    </row>
    <row r="11" spans="1:14" ht="23.25" customHeight="1" x14ac:dyDescent="0.15">
      <c r="A11" s="16" t="s">
        <v>21</v>
      </c>
      <c r="B11" s="17" t="s">
        <v>21</v>
      </c>
      <c r="C11" s="36" t="s">
        <v>24</v>
      </c>
      <c r="D11" s="38">
        <v>98</v>
      </c>
      <c r="E11" s="18"/>
      <c r="F11" s="13">
        <f t="shared" si="0"/>
        <v>0</v>
      </c>
      <c r="G11" s="38">
        <v>85</v>
      </c>
      <c r="H11" s="18"/>
      <c r="I11" s="13">
        <f t="shared" si="1"/>
        <v>0</v>
      </c>
      <c r="J11" s="37">
        <v>0</v>
      </c>
      <c r="K11" s="18"/>
      <c r="L11" s="13">
        <f t="shared" si="2"/>
        <v>0</v>
      </c>
      <c r="M11" s="19">
        <f t="shared" si="3"/>
        <v>0</v>
      </c>
      <c r="N11" s="20"/>
    </row>
    <row r="12" spans="1:14" ht="23.25" customHeight="1" x14ac:dyDescent="0.15">
      <c r="A12" s="16" t="s">
        <v>25</v>
      </c>
      <c r="B12" s="17" t="s">
        <v>25</v>
      </c>
      <c r="C12" s="36" t="s">
        <v>26</v>
      </c>
      <c r="D12" s="38">
        <v>16</v>
      </c>
      <c r="E12" s="18"/>
      <c r="F12" s="13">
        <f t="shared" si="0"/>
        <v>0</v>
      </c>
      <c r="G12" s="38">
        <v>0</v>
      </c>
      <c r="H12" s="18"/>
      <c r="I12" s="13">
        <f t="shared" si="1"/>
        <v>0</v>
      </c>
      <c r="J12" s="37">
        <v>0</v>
      </c>
      <c r="K12" s="18"/>
      <c r="L12" s="13">
        <f t="shared" si="2"/>
        <v>0</v>
      </c>
      <c r="M12" s="19">
        <f t="shared" si="3"/>
        <v>0</v>
      </c>
      <c r="N12" s="20"/>
    </row>
    <row r="13" spans="1:14" ht="23.25" customHeight="1" x14ac:dyDescent="0.15">
      <c r="A13" s="16" t="s">
        <v>25</v>
      </c>
      <c r="B13" s="17" t="s">
        <v>25</v>
      </c>
      <c r="C13" s="36" t="s">
        <v>27</v>
      </c>
      <c r="D13" s="38">
        <v>29</v>
      </c>
      <c r="E13" s="18"/>
      <c r="F13" s="13">
        <f t="shared" si="0"/>
        <v>0</v>
      </c>
      <c r="G13" s="38">
        <v>2</v>
      </c>
      <c r="H13" s="18"/>
      <c r="I13" s="13">
        <f t="shared" si="1"/>
        <v>0</v>
      </c>
      <c r="J13" s="37">
        <v>0</v>
      </c>
      <c r="K13" s="18"/>
      <c r="L13" s="13">
        <f t="shared" si="2"/>
        <v>0</v>
      </c>
      <c r="M13" s="19">
        <f t="shared" si="3"/>
        <v>0</v>
      </c>
      <c r="N13" s="20"/>
    </row>
    <row r="14" spans="1:14" ht="23.25" customHeight="1" x14ac:dyDescent="0.15">
      <c r="A14" s="16" t="s">
        <v>25</v>
      </c>
      <c r="B14" s="17" t="s">
        <v>25</v>
      </c>
      <c r="C14" s="36" t="s">
        <v>28</v>
      </c>
      <c r="D14" s="38">
        <v>15</v>
      </c>
      <c r="E14" s="18"/>
      <c r="F14" s="13">
        <f t="shared" si="0"/>
        <v>0</v>
      </c>
      <c r="G14" s="38">
        <v>0</v>
      </c>
      <c r="H14" s="18"/>
      <c r="I14" s="13">
        <f t="shared" si="1"/>
        <v>0</v>
      </c>
      <c r="J14" s="37">
        <v>0</v>
      </c>
      <c r="K14" s="18"/>
      <c r="L14" s="13">
        <f t="shared" si="2"/>
        <v>0</v>
      </c>
      <c r="M14" s="19">
        <f t="shared" si="3"/>
        <v>0</v>
      </c>
      <c r="N14" s="21"/>
    </row>
    <row r="15" spans="1:14" ht="23.25" customHeight="1" x14ac:dyDescent="0.15">
      <c r="A15" s="16" t="s">
        <v>25</v>
      </c>
      <c r="B15" s="17" t="s">
        <v>25</v>
      </c>
      <c r="C15" s="36" t="s">
        <v>29</v>
      </c>
      <c r="D15" s="38">
        <v>23</v>
      </c>
      <c r="E15" s="18"/>
      <c r="F15" s="13">
        <f t="shared" si="0"/>
        <v>0</v>
      </c>
      <c r="G15" s="38">
        <v>0</v>
      </c>
      <c r="H15" s="18"/>
      <c r="I15" s="13">
        <f t="shared" si="1"/>
        <v>0</v>
      </c>
      <c r="J15" s="38">
        <v>4</v>
      </c>
      <c r="K15" s="18"/>
      <c r="L15" s="13">
        <f t="shared" si="2"/>
        <v>0</v>
      </c>
      <c r="M15" s="19">
        <f t="shared" si="3"/>
        <v>0</v>
      </c>
      <c r="N15" s="20"/>
    </row>
    <row r="16" spans="1:14" ht="23.25" customHeight="1" x14ac:dyDescent="0.15">
      <c r="A16" s="16" t="s">
        <v>25</v>
      </c>
      <c r="B16" s="17" t="s">
        <v>25</v>
      </c>
      <c r="C16" s="36" t="s">
        <v>30</v>
      </c>
      <c r="D16" s="38">
        <v>12</v>
      </c>
      <c r="E16" s="18"/>
      <c r="F16" s="13">
        <f t="shared" si="0"/>
        <v>0</v>
      </c>
      <c r="G16" s="38">
        <v>0</v>
      </c>
      <c r="H16" s="18"/>
      <c r="I16" s="13">
        <f t="shared" si="1"/>
        <v>0</v>
      </c>
      <c r="J16" s="38">
        <v>7</v>
      </c>
      <c r="K16" s="18"/>
      <c r="L16" s="13">
        <f t="shared" si="2"/>
        <v>0</v>
      </c>
      <c r="M16" s="19">
        <f t="shared" si="3"/>
        <v>0</v>
      </c>
      <c r="N16" s="20"/>
    </row>
    <row r="17" spans="1:14" ht="23.25" customHeight="1" x14ac:dyDescent="0.15">
      <c r="A17" s="16" t="s">
        <v>25</v>
      </c>
      <c r="B17" s="17" t="s">
        <v>25</v>
      </c>
      <c r="C17" s="36" t="s">
        <v>31</v>
      </c>
      <c r="D17" s="38">
        <v>2</v>
      </c>
      <c r="E17" s="18"/>
      <c r="F17" s="13">
        <f t="shared" si="0"/>
        <v>0</v>
      </c>
      <c r="G17" s="38">
        <v>0</v>
      </c>
      <c r="H17" s="18"/>
      <c r="I17" s="13">
        <f t="shared" si="1"/>
        <v>0</v>
      </c>
      <c r="J17" s="38">
        <v>1</v>
      </c>
      <c r="K17" s="18"/>
      <c r="L17" s="13">
        <f t="shared" si="2"/>
        <v>0</v>
      </c>
      <c r="M17" s="19">
        <f t="shared" si="3"/>
        <v>0</v>
      </c>
      <c r="N17" s="20"/>
    </row>
    <row r="18" spans="1:14" ht="23.25" customHeight="1" x14ac:dyDescent="0.15">
      <c r="A18" s="16" t="s">
        <v>25</v>
      </c>
      <c r="B18" s="17" t="s">
        <v>25</v>
      </c>
      <c r="C18" s="36" t="s">
        <v>32</v>
      </c>
      <c r="D18" s="38">
        <v>1</v>
      </c>
      <c r="E18" s="18"/>
      <c r="F18" s="13">
        <f t="shared" si="0"/>
        <v>0</v>
      </c>
      <c r="G18" s="38">
        <v>0</v>
      </c>
      <c r="H18" s="18"/>
      <c r="I18" s="13">
        <f t="shared" si="1"/>
        <v>0</v>
      </c>
      <c r="J18" s="38">
        <v>4</v>
      </c>
      <c r="K18" s="18"/>
      <c r="L18" s="13">
        <f t="shared" si="2"/>
        <v>0</v>
      </c>
      <c r="M18" s="19">
        <f t="shared" si="3"/>
        <v>0</v>
      </c>
      <c r="N18" s="20"/>
    </row>
    <row r="19" spans="1:14" ht="23.25" customHeight="1" x14ac:dyDescent="0.15">
      <c r="A19" s="16" t="s">
        <v>25</v>
      </c>
      <c r="B19" s="17" t="s">
        <v>25</v>
      </c>
      <c r="C19" s="36" t="s">
        <v>33</v>
      </c>
      <c r="D19" s="38">
        <v>1</v>
      </c>
      <c r="E19" s="18"/>
      <c r="F19" s="13">
        <f t="shared" si="0"/>
        <v>0</v>
      </c>
      <c r="G19" s="38">
        <v>0</v>
      </c>
      <c r="H19" s="18"/>
      <c r="I19" s="13">
        <f t="shared" si="1"/>
        <v>0</v>
      </c>
      <c r="J19" s="38">
        <v>0</v>
      </c>
      <c r="K19" s="18"/>
      <c r="L19" s="13">
        <f t="shared" si="2"/>
        <v>0</v>
      </c>
      <c r="M19" s="19">
        <f t="shared" si="3"/>
        <v>0</v>
      </c>
      <c r="N19" s="20"/>
    </row>
    <row r="20" spans="1:14" ht="23.25" customHeight="1" x14ac:dyDescent="0.15">
      <c r="A20" s="16" t="s">
        <v>25</v>
      </c>
      <c r="B20" s="17" t="s">
        <v>25</v>
      </c>
      <c r="C20" s="36" t="s">
        <v>34</v>
      </c>
      <c r="D20" s="39">
        <v>0</v>
      </c>
      <c r="E20" s="22"/>
      <c r="F20" s="13">
        <f t="shared" si="0"/>
        <v>0</v>
      </c>
      <c r="G20" s="38">
        <v>0</v>
      </c>
      <c r="H20" s="22"/>
      <c r="I20" s="13">
        <f t="shared" si="1"/>
        <v>0</v>
      </c>
      <c r="J20" s="38">
        <v>0</v>
      </c>
      <c r="K20" s="22"/>
      <c r="L20" s="13">
        <f t="shared" si="2"/>
        <v>0</v>
      </c>
      <c r="M20" s="19">
        <f t="shared" si="3"/>
        <v>0</v>
      </c>
      <c r="N20" s="23"/>
    </row>
    <row r="21" spans="1:14" ht="23.25" customHeight="1" x14ac:dyDescent="0.15">
      <c r="A21" s="16" t="s">
        <v>21</v>
      </c>
      <c r="B21" s="17" t="s">
        <v>21</v>
      </c>
      <c r="C21" s="36" t="s">
        <v>35</v>
      </c>
      <c r="D21" s="38">
        <v>2</v>
      </c>
      <c r="E21" s="18"/>
      <c r="F21" s="13">
        <f t="shared" si="0"/>
        <v>0</v>
      </c>
      <c r="G21" s="38">
        <v>0</v>
      </c>
      <c r="H21" s="18"/>
      <c r="I21" s="13">
        <f t="shared" si="1"/>
        <v>0</v>
      </c>
      <c r="J21" s="38">
        <v>1</v>
      </c>
      <c r="K21" s="18"/>
      <c r="L21" s="13">
        <f t="shared" si="2"/>
        <v>0</v>
      </c>
      <c r="M21" s="19">
        <f t="shared" si="3"/>
        <v>0</v>
      </c>
      <c r="N21" s="20"/>
    </row>
    <row r="22" spans="1:14" ht="23.25" customHeight="1" x14ac:dyDescent="0.15">
      <c r="A22" s="16" t="s">
        <v>21</v>
      </c>
      <c r="B22" s="17" t="s">
        <v>21</v>
      </c>
      <c r="C22" s="36" t="s">
        <v>36</v>
      </c>
      <c r="D22" s="38">
        <v>4</v>
      </c>
      <c r="E22" s="18"/>
      <c r="F22" s="13">
        <f t="shared" si="0"/>
        <v>0</v>
      </c>
      <c r="G22" s="38">
        <v>0</v>
      </c>
      <c r="H22" s="18"/>
      <c r="I22" s="13">
        <f t="shared" si="1"/>
        <v>0</v>
      </c>
      <c r="J22" s="38">
        <v>2</v>
      </c>
      <c r="K22" s="18"/>
      <c r="L22" s="13">
        <f t="shared" si="2"/>
        <v>0</v>
      </c>
      <c r="M22" s="19">
        <f t="shared" si="3"/>
        <v>0</v>
      </c>
      <c r="N22" s="20"/>
    </row>
    <row r="23" spans="1:14" ht="23.25" customHeight="1" x14ac:dyDescent="0.15">
      <c r="A23" s="16" t="s">
        <v>18</v>
      </c>
      <c r="B23" s="17" t="s">
        <v>18</v>
      </c>
      <c r="C23" s="36" t="s">
        <v>37</v>
      </c>
      <c r="D23" s="38">
        <v>0</v>
      </c>
      <c r="E23" s="18"/>
      <c r="F23" s="13">
        <f t="shared" ref="F23" si="4">D23*E23</f>
        <v>0</v>
      </c>
      <c r="G23" s="38">
        <v>0</v>
      </c>
      <c r="H23" s="18"/>
      <c r="I23" s="13">
        <f t="shared" ref="I23" si="5">G23*H23</f>
        <v>0</v>
      </c>
      <c r="J23" s="38">
        <v>0</v>
      </c>
      <c r="K23" s="18"/>
      <c r="L23" s="13">
        <f t="shared" ref="L23" si="6">J23*K23</f>
        <v>0</v>
      </c>
      <c r="M23" s="19">
        <f t="shared" ref="M23" si="7">I23+F23+L23</f>
        <v>0</v>
      </c>
      <c r="N23" s="20"/>
    </row>
    <row r="24" spans="1:14" ht="23.25" customHeight="1" x14ac:dyDescent="0.15">
      <c r="A24" s="16" t="s">
        <v>21</v>
      </c>
      <c r="B24" s="17" t="s">
        <v>21</v>
      </c>
      <c r="C24" s="36" t="s">
        <v>42</v>
      </c>
      <c r="D24" s="38">
        <v>3</v>
      </c>
      <c r="E24" s="18"/>
      <c r="F24" s="13">
        <f t="shared" si="0"/>
        <v>0</v>
      </c>
      <c r="G24" s="38">
        <v>0</v>
      </c>
      <c r="H24" s="18"/>
      <c r="I24" s="13">
        <f t="shared" si="1"/>
        <v>0</v>
      </c>
      <c r="J24" s="38">
        <v>0</v>
      </c>
      <c r="K24" s="18"/>
      <c r="L24" s="13">
        <f t="shared" si="2"/>
        <v>0</v>
      </c>
      <c r="M24" s="19">
        <f t="shared" si="3"/>
        <v>0</v>
      </c>
      <c r="N24" s="20"/>
    </row>
    <row r="25" spans="1:14" ht="23.25" customHeight="1" thickBot="1" x14ac:dyDescent="0.2">
      <c r="A25" s="16" t="s">
        <v>21</v>
      </c>
      <c r="B25" s="17" t="s">
        <v>21</v>
      </c>
      <c r="C25" s="36">
        <v>1750</v>
      </c>
      <c r="D25" s="38">
        <v>1</v>
      </c>
      <c r="E25" s="18"/>
      <c r="F25" s="13">
        <f t="shared" si="0"/>
        <v>0</v>
      </c>
      <c r="G25" s="38">
        <v>0</v>
      </c>
      <c r="H25" s="18"/>
      <c r="I25" s="13">
        <f t="shared" si="1"/>
        <v>0</v>
      </c>
      <c r="J25" s="41">
        <v>0</v>
      </c>
      <c r="K25" s="18"/>
      <c r="L25" s="13">
        <f t="shared" si="2"/>
        <v>0</v>
      </c>
      <c r="M25" s="24">
        <f>I25+F25+L25</f>
        <v>0</v>
      </c>
      <c r="N25" s="20"/>
    </row>
    <row r="26" spans="1:14" ht="26.25" customHeight="1" thickTop="1" x14ac:dyDescent="0.15">
      <c r="A26" s="42" t="s">
        <v>14</v>
      </c>
      <c r="B26" s="43"/>
      <c r="C26" s="25" t="s">
        <v>38</v>
      </c>
      <c r="D26" s="26">
        <f>SUM(D5:D25)</f>
        <v>2069</v>
      </c>
      <c r="E26" s="27" t="s">
        <v>38</v>
      </c>
      <c r="F26" s="28">
        <f>SUM(F5:F25)</f>
        <v>0</v>
      </c>
      <c r="G26" s="26">
        <f>SUM(G5:G25)</f>
        <v>336</v>
      </c>
      <c r="H26" s="27" t="s">
        <v>38</v>
      </c>
      <c r="I26" s="28">
        <f>SUM(I5:I25)</f>
        <v>0</v>
      </c>
      <c r="J26" s="26">
        <f>SUM(J5:J25)</f>
        <v>19</v>
      </c>
      <c r="K26" s="27" t="s">
        <v>38</v>
      </c>
      <c r="L26" s="28">
        <f>SUM(L5:L25)</f>
        <v>0</v>
      </c>
      <c r="M26" s="29">
        <f>SUM(M5:M25)</f>
        <v>0</v>
      </c>
      <c r="N26" s="30" t="s">
        <v>38</v>
      </c>
    </row>
    <row r="27" spans="1:14" ht="18.75" customHeight="1" thickBot="1" x14ac:dyDescent="0.2">
      <c r="A27" s="31" t="s">
        <v>15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.75" customHeight="1" thickBot="1" x14ac:dyDescent="0.2">
      <c r="A28" s="32" t="s">
        <v>16</v>
      </c>
      <c r="B28" s="2"/>
      <c r="C28" s="2"/>
      <c r="D28" s="2"/>
      <c r="E28" s="2"/>
      <c r="F28" s="2"/>
      <c r="G28" s="2"/>
      <c r="H28" s="2"/>
      <c r="I28" s="33"/>
      <c r="J28" s="2"/>
      <c r="K28" s="44" t="s">
        <v>17</v>
      </c>
      <c r="L28" s="45"/>
      <c r="M28" s="46">
        <f>M26*12</f>
        <v>0</v>
      </c>
      <c r="N28" s="47"/>
    </row>
    <row r="29" spans="1:14" ht="18.75" customHeight="1" x14ac:dyDescent="0.15"/>
    <row r="30" spans="1:14" x14ac:dyDescent="0.15">
      <c r="E30" s="34"/>
    </row>
  </sheetData>
  <mergeCells count="13">
    <mergeCell ref="A26:B26"/>
    <mergeCell ref="K28:L28"/>
    <mergeCell ref="M28:N28"/>
    <mergeCell ref="C2:J2"/>
    <mergeCell ref="L2:N2"/>
    <mergeCell ref="A3:A4"/>
    <mergeCell ref="B3:B4"/>
    <mergeCell ref="C3:C4"/>
    <mergeCell ref="D3:F3"/>
    <mergeCell ref="G3:I3"/>
    <mergeCell ref="J3:L3"/>
    <mergeCell ref="M3:M4"/>
    <mergeCell ref="N3:N4"/>
  </mergeCells>
  <phoneticPr fontId="3"/>
  <pageMargins left="0.37" right="0.21" top="0.4" bottom="0.24" header="0.32" footer="0.2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内訳書（第4号様式その2)</vt:lpstr>
    </vt:vector>
  </TitlesOfParts>
  <Company>沖縄県庁（管理：情報政策課）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miyaramr</dc:creator>
  <cp:lastModifiedBy>0006999</cp:lastModifiedBy>
  <cp:lastPrinted>2025-03-11T04:43:39Z</cp:lastPrinted>
  <dcterms:created xsi:type="dcterms:W3CDTF">2014-02-27T13:39:40Z</dcterms:created>
  <dcterms:modified xsi:type="dcterms:W3CDTF">2025-03-11T04:45:05Z</dcterms:modified>
</cp:coreProperties>
</file>