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2_公募要領\06_令和７年７～９月、令和８年１～３月分\02_様式\04_実績報告\"/>
    </mc:Choice>
  </mc:AlternateContent>
  <xr:revisionPtr revIDLastSave="0" documentId="13_ncr:1_{AAF5EDB5-B04B-4914-A73F-EB211AC9F8D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４-１電気使用量実績報告書" sheetId="3" r:id="rId1"/>
  </sheets>
  <definedNames>
    <definedName name="_xlnm.Print_Area" localSheetId="0">'別紙４-１電気使用量実績報告書'!$A$1:$AD$40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3" l="1"/>
  <c r="K32" i="3"/>
  <c r="K31" i="3"/>
  <c r="K30" i="3"/>
  <c r="K23" i="3"/>
  <c r="K22" i="3"/>
  <c r="K21" i="3"/>
  <c r="K20" i="3"/>
  <c r="G33" i="3"/>
  <c r="G32" i="3"/>
  <c r="G31" i="3"/>
  <c r="G30" i="3"/>
  <c r="G23" i="3"/>
  <c r="G22" i="3"/>
  <c r="G21" i="3"/>
  <c r="G20" i="3"/>
  <c r="K24" i="3" l="1"/>
  <c r="O24" i="3" s="1"/>
  <c r="W24" i="3" s="1"/>
  <c r="AA24" i="3" s="1"/>
  <c r="A39" i="3" s="1"/>
  <c r="K34" i="3"/>
  <c r="O34" i="3" s="1"/>
  <c r="W34" i="3" s="1"/>
  <c r="AA34" i="3" s="1"/>
  <c r="F39" i="3" s="1"/>
  <c r="K39" i="3" l="1"/>
</calcChain>
</file>

<file path=xl/sharedStrings.xml><?xml version="1.0" encoding="utf-8"?>
<sst xmlns="http://schemas.openxmlformats.org/spreadsheetml/2006/main" count="80" uniqueCount="35">
  <si>
    <t>B　補助基準額</t>
    <rPh sb="2" eb="7">
      <t>ホジョキジュンガク</t>
    </rPh>
    <phoneticPr fontId="3"/>
  </si>
  <si>
    <t>２.補助額</t>
    <rPh sb="2" eb="5">
      <t>ホジョガク</t>
    </rPh>
    <phoneticPr fontId="3"/>
  </si>
  <si>
    <t>１.電気使用量</t>
    <rPh sb="2" eb="7">
      <t>デンキシヨウリョウ</t>
    </rPh>
    <phoneticPr fontId="3"/>
  </si>
  <si>
    <t>契約種別：</t>
    <rPh sb="0" eb="2">
      <t>ケイヤク</t>
    </rPh>
    <rPh sb="2" eb="4">
      <t>シュベツ</t>
    </rPh>
    <phoneticPr fontId="3"/>
  </si>
  <si>
    <t>施設名：</t>
    <rPh sb="0" eb="3">
      <t>シセツメイ</t>
    </rPh>
    <phoneticPr fontId="3"/>
  </si>
  <si>
    <t>申請者名(法人名)：</t>
    <rPh sb="0" eb="3">
      <t>シンセイシャ</t>
    </rPh>
    <rPh sb="3" eb="4">
      <t>メイ</t>
    </rPh>
    <rPh sb="5" eb="8">
      <t>ホウジンメイ</t>
    </rPh>
    <phoneticPr fontId="3"/>
  </si>
  <si>
    <t>電気番号：</t>
    <rPh sb="0" eb="2">
      <t>デンキ</t>
    </rPh>
    <rPh sb="2" eb="4">
      <t>バンゴウ</t>
    </rPh>
    <phoneticPr fontId="3"/>
  </si>
  <si>
    <t>A　電気使用量
(kwh)</t>
    <rPh sb="2" eb="7">
      <t>デンキシヨウリョウ</t>
    </rPh>
    <phoneticPr fontId="3"/>
  </si>
  <si>
    <t>③
その他補助金</t>
    <rPh sb="4" eb="5">
      <t>タ</t>
    </rPh>
    <rPh sb="5" eb="8">
      <t>ホジョキン</t>
    </rPh>
    <phoneticPr fontId="3"/>
  </si>
  <si>
    <t>②
①の合計÷1.1</t>
    <rPh sb="4" eb="6">
      <t>ゴウケイ</t>
    </rPh>
    <phoneticPr fontId="3"/>
  </si>
  <si>
    <t>④=②－③</t>
    <phoneticPr fontId="3"/>
  </si>
  <si>
    <t>実績</t>
    <rPh sb="0" eb="2">
      <t>ジッセキ</t>
    </rPh>
    <phoneticPr fontId="3"/>
  </si>
  <si>
    <t>３.実績額</t>
    <rPh sb="2" eb="5">
      <t>ジッセキガク</t>
    </rPh>
    <phoneticPr fontId="3"/>
  </si>
  <si>
    <t>別紙４－１（第12条関係）</t>
    <rPh sb="0" eb="2">
      <t>ベッシ</t>
    </rPh>
    <rPh sb="6" eb="7">
      <t>ダイ</t>
    </rPh>
    <rPh sb="9" eb="12">
      <t>ジョウカンケイ</t>
    </rPh>
    <phoneticPr fontId="3"/>
  </si>
  <si>
    <t>実績額</t>
    <rPh sb="0" eb="3">
      <t>ジッセキガク</t>
    </rPh>
    <phoneticPr fontId="3"/>
  </si>
  <si>
    <t>交付決定額</t>
    <rPh sb="0" eb="2">
      <t>コウフ</t>
    </rPh>
    <rPh sb="2" eb="5">
      <t>ケッテイガク</t>
    </rPh>
    <phoneticPr fontId="3"/>
  </si>
  <si>
    <t>④の
千円未満切捨</t>
    <phoneticPr fontId="3"/>
  </si>
  <si>
    <t>差引不用額</t>
    <rPh sb="0" eb="2">
      <t>サシヒキ</t>
    </rPh>
    <rPh sb="2" eb="4">
      <t>フヨウ</t>
    </rPh>
    <rPh sb="4" eb="5">
      <t>ガク</t>
    </rPh>
    <phoneticPr fontId="3"/>
  </si>
  <si>
    <t>⑴交付決定時の計画</t>
    <rPh sb="1" eb="3">
      <t>コウフ</t>
    </rPh>
    <rPh sb="3" eb="5">
      <t>ケッテイ</t>
    </rPh>
    <rPh sb="5" eb="6">
      <t>ジ</t>
    </rPh>
    <rPh sb="7" eb="9">
      <t>ケイカク</t>
    </rPh>
    <phoneticPr fontId="3"/>
  </si>
  <si>
    <t>⑵実績</t>
    <rPh sb="1" eb="3">
      <t>ジッセキ</t>
    </rPh>
    <phoneticPr fontId="3"/>
  </si>
  <si>
    <t>―</t>
    <phoneticPr fontId="3"/>
  </si>
  <si>
    <t>合計</t>
    <rPh sb="0" eb="2">
      <t>ゴウケイ</t>
    </rPh>
    <phoneticPr fontId="3"/>
  </si>
  <si>
    <t>交付決定時の計画</t>
    <rPh sb="0" eb="2">
      <t>コウフ</t>
    </rPh>
    <rPh sb="2" eb="4">
      <t>ケッテイ</t>
    </rPh>
    <rPh sb="4" eb="5">
      <t>ジ</t>
    </rPh>
    <rPh sb="6" eb="8">
      <t>ケイカク</t>
    </rPh>
    <phoneticPr fontId="3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</si>
  <si>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</si>
  <si>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</si>
  <si>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3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</si>
  <si>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</si>
  <si>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r>
      <t>電気使用量実績報告書</t>
    </r>
    <r>
      <rPr>
        <sz val="12"/>
        <color rgb="FFFF0000"/>
        <rFont val="ＭＳ ゴシック"/>
        <family val="3"/>
        <charset val="128"/>
      </rPr>
      <t>（令和７年７月～９月、令和８年１月～３月）</t>
    </r>
    <rPh sb="0" eb="5">
      <t>デンキシヨウリョウ</t>
    </rPh>
    <rPh sb="5" eb="7">
      <t>ジッセキ</t>
    </rPh>
    <rPh sb="7" eb="9">
      <t>ホウコク</t>
    </rPh>
    <rPh sb="9" eb="10">
      <t>ショ</t>
    </rPh>
    <rPh sb="11" eb="13">
      <t>レイワ</t>
    </rPh>
    <rPh sb="14" eb="15">
      <t>ネン</t>
    </rPh>
    <rPh sb="16" eb="17">
      <t>ガツ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3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</si>
  <si>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</si>
  <si>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</si>
  <si>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令和７年７月、９月</t>
    <rPh sb="0" eb="2">
      <t>レイワ</t>
    </rPh>
    <rPh sb="3" eb="4">
      <t>ネン</t>
    </rPh>
    <rPh sb="5" eb="6">
      <t>ガツ</t>
    </rPh>
    <rPh sb="8" eb="9">
      <t>ガツ</t>
    </rPh>
    <phoneticPr fontId="3"/>
  </si>
  <si>
    <t>令和７年８月</t>
    <rPh sb="0" eb="2">
      <t>レイワ</t>
    </rPh>
    <rPh sb="3" eb="4">
      <t>ネン</t>
    </rPh>
    <rPh sb="5" eb="6">
      <t>ガツ</t>
    </rPh>
    <phoneticPr fontId="3"/>
  </si>
  <si>
    <t>令和８年１～２月</t>
    <rPh sb="0" eb="2">
      <t>レイワ</t>
    </rPh>
    <rPh sb="3" eb="4">
      <t>ネン</t>
    </rPh>
    <rPh sb="7" eb="8">
      <t>ガツ</t>
    </rPh>
    <phoneticPr fontId="3"/>
  </si>
  <si>
    <t>令和８年３月</t>
    <rPh sb="0" eb="2">
      <t>レイワ</t>
    </rPh>
    <rPh sb="3" eb="4">
      <t>ネン</t>
    </rPh>
    <rPh sb="5" eb="6">
      <t>ガツ</t>
    </rPh>
    <phoneticPr fontId="3"/>
  </si>
  <si>
    <r>
      <t xml:space="preserve">①
</t>
    </r>
    <r>
      <rPr>
        <sz val="8"/>
        <color rgb="FFFF0000"/>
        <rFont val="ＭＳ ゴシック"/>
        <family val="3"/>
        <charset val="128"/>
      </rPr>
      <t>R7.7月,9月</t>
    </r>
    <r>
      <rPr>
        <sz val="8"/>
        <color theme="1"/>
        <rFont val="ＭＳ ゴシック"/>
        <family val="3"/>
        <charset val="128"/>
      </rPr>
      <t>:A×</t>
    </r>
    <r>
      <rPr>
        <sz val="8"/>
        <color rgb="FFFF0000"/>
        <rFont val="ＭＳ ゴシック"/>
        <family val="3"/>
        <charset val="128"/>
      </rPr>
      <t>1.0</t>
    </r>
    <r>
      <rPr>
        <sz val="8"/>
        <color theme="1"/>
        <rFont val="ＭＳ ゴシック"/>
        <family val="3"/>
        <charset val="128"/>
      </rPr>
      <t xml:space="preserve">円
  </t>
    </r>
    <r>
      <rPr>
        <sz val="8"/>
        <color rgb="FFFF0000"/>
        <rFont val="ＭＳ ゴシック"/>
        <family val="3"/>
        <charset val="128"/>
      </rPr>
      <t>R7.8月</t>
    </r>
    <r>
      <rPr>
        <sz val="8"/>
        <color theme="1"/>
        <rFont val="ＭＳ ゴシック"/>
        <family val="3"/>
        <charset val="128"/>
      </rPr>
      <t>:A×</t>
    </r>
    <r>
      <rPr>
        <sz val="8"/>
        <color rgb="FFFF0000"/>
        <rFont val="ＭＳ ゴシック"/>
        <family val="3"/>
        <charset val="128"/>
      </rPr>
      <t>1.2</t>
    </r>
    <r>
      <rPr>
        <sz val="8"/>
        <color theme="1"/>
        <rFont val="ＭＳ ゴシック"/>
        <family val="3"/>
        <charset val="128"/>
      </rPr>
      <t xml:space="preserve">円
</t>
    </r>
    <r>
      <rPr>
        <sz val="8"/>
        <color rgb="FFFF0000"/>
        <rFont val="ＭＳ ゴシック"/>
        <family val="3"/>
        <charset val="128"/>
      </rPr>
      <t>R8.1～2月</t>
    </r>
    <r>
      <rPr>
        <sz val="8"/>
        <color theme="1"/>
        <rFont val="ＭＳ ゴシック"/>
        <family val="3"/>
        <charset val="128"/>
      </rPr>
      <t>:A×</t>
    </r>
    <r>
      <rPr>
        <sz val="8"/>
        <color rgb="FFFF0000"/>
        <rFont val="ＭＳ ゴシック"/>
        <family val="3"/>
        <charset val="128"/>
      </rPr>
      <t>2.3</t>
    </r>
    <r>
      <rPr>
        <sz val="8"/>
        <color theme="1"/>
        <rFont val="ＭＳ ゴシック"/>
        <family val="3"/>
        <charset val="128"/>
      </rPr>
      <t xml:space="preserve">円
  </t>
    </r>
    <r>
      <rPr>
        <sz val="8"/>
        <color rgb="FFFF0000"/>
        <rFont val="ＭＳ ゴシック"/>
        <family val="3"/>
        <charset val="128"/>
      </rPr>
      <t xml:space="preserve"> R8.3月</t>
    </r>
    <r>
      <rPr>
        <sz val="8"/>
        <color theme="1"/>
        <rFont val="ＭＳ ゴシック"/>
        <family val="3"/>
        <charset val="128"/>
      </rPr>
      <t>:A×</t>
    </r>
    <r>
      <rPr>
        <sz val="8"/>
        <color rgb="FFFF0000"/>
        <rFont val="ＭＳ ゴシック"/>
        <family val="3"/>
        <charset val="128"/>
      </rPr>
      <t>0.8</t>
    </r>
    <r>
      <rPr>
        <sz val="8"/>
        <color theme="1"/>
        <rFont val="ＭＳ ゴシック"/>
        <family val="3"/>
        <charset val="128"/>
      </rPr>
      <t>円</t>
    </r>
    <rPh sb="6" eb="7">
      <t>ガツ</t>
    </rPh>
    <rPh sb="9" eb="10">
      <t>ガツ</t>
    </rPh>
    <rPh sb="24" eb="25">
      <t>ガツ</t>
    </rPh>
    <rPh sb="39" eb="40">
      <t>ガツ</t>
    </rPh>
    <rPh sb="46" eb="47">
      <t>エン</t>
    </rPh>
    <rPh sb="55" eb="56">
      <t>ガツ</t>
    </rPh>
    <rPh sb="62" eb="63">
      <t>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</si>
</sst>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8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8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8" fontId="6" fillId="0" borderId="0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right" vertical="center"/>
    </xf>
    <xf numFmtId="176" fontId="4" fillId="0" borderId="13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77" fontId="4" fillId="0" borderId="8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77" fontId="6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0"/>
  <sheetViews>
    <sheetView tabSelected="1" view="pageBreakPreview" zoomScale="115" zoomScaleNormal="75" zoomScaleSheetLayoutView="115" workbookViewId="0">
      <selection activeCell="O32" sqref="O32:R32"/>
    </sheetView>
  </sheetViews>
  <sheetFormatPr defaultColWidth="9" defaultRowHeight="13" x14ac:dyDescent="0.55000000000000004"/>
  <cols>
    <col min="1" max="30" width="3.25" style="1" customWidth="1"/>
    <col min="31" max="16384" width="9" style="1"/>
  </cols>
  <sheetData>
    <row r="1" spans="1:30" ht="14" x14ac:dyDescent="0.55000000000000004">
      <c r="A1" s="9" t="s">
        <v>13</v>
      </c>
      <c r="B1" s="9"/>
    </row>
    <row r="2" spans="1:30" ht="14" x14ac:dyDescent="0.55000000000000004">
      <c r="A2" s="9"/>
      <c r="B2" s="9"/>
      <c r="C2" s="9"/>
      <c r="D2" s="9"/>
      <c r="E2" s="9"/>
      <c r="F2" s="9"/>
      <c r="M2" s="9"/>
      <c r="N2" s="9"/>
      <c r="S2" s="45" t="s">
        <v>5</v>
      </c>
      <c r="T2" s="45"/>
      <c r="U2" s="45"/>
      <c r="V2" s="45"/>
      <c r="W2" s="45"/>
      <c r="X2" s="45"/>
      <c r="Y2" s="46"/>
      <c r="Z2" s="46"/>
      <c r="AA2" s="46"/>
      <c r="AB2" s="46"/>
      <c r="AC2" s="46"/>
      <c r="AD2" s="46"/>
    </row>
    <row r="3" spans="1:30" ht="14" x14ac:dyDescent="0.55000000000000004">
      <c r="A3" s="9"/>
      <c r="B3" s="9"/>
      <c r="C3" s="9"/>
      <c r="D3" s="9"/>
      <c r="E3" s="9"/>
      <c r="F3" s="9"/>
      <c r="M3" s="9"/>
      <c r="N3" s="9"/>
      <c r="S3" s="45" t="s">
        <v>4</v>
      </c>
      <c r="T3" s="45"/>
      <c r="U3" s="45"/>
      <c r="V3" s="45"/>
      <c r="W3" s="45"/>
      <c r="X3" s="45"/>
      <c r="Y3" s="46"/>
      <c r="Z3" s="46"/>
      <c r="AA3" s="46"/>
      <c r="AB3" s="46"/>
      <c r="AC3" s="46"/>
      <c r="AD3" s="46"/>
    </row>
    <row r="4" spans="1:30" ht="14" x14ac:dyDescent="0.55000000000000004">
      <c r="A4" s="9"/>
      <c r="B4" s="9"/>
      <c r="C4" s="9"/>
      <c r="D4" s="9"/>
      <c r="E4" s="9"/>
      <c r="F4" s="9"/>
      <c r="M4" s="9"/>
      <c r="N4" s="9"/>
      <c r="S4" s="45" t="s">
        <v>3</v>
      </c>
      <c r="T4" s="45"/>
      <c r="U4" s="45"/>
      <c r="V4" s="45"/>
      <c r="W4" s="45"/>
      <c r="X4" s="45"/>
      <c r="Y4" s="46"/>
      <c r="Z4" s="46"/>
      <c r="AA4" s="46"/>
      <c r="AB4" s="46"/>
      <c r="AC4" s="46"/>
      <c r="AD4" s="46"/>
    </row>
    <row r="5" spans="1:30" ht="14" x14ac:dyDescent="0.55000000000000004">
      <c r="A5" s="9"/>
      <c r="B5" s="9"/>
      <c r="C5" s="9"/>
      <c r="D5" s="9"/>
      <c r="E5" s="9"/>
      <c r="F5" s="9"/>
      <c r="M5" s="9"/>
      <c r="N5" s="9"/>
      <c r="S5" s="45" t="s">
        <v>6</v>
      </c>
      <c r="T5" s="45"/>
      <c r="U5" s="45"/>
      <c r="V5" s="45"/>
      <c r="W5" s="45"/>
      <c r="X5" s="45"/>
      <c r="Y5" s="46"/>
      <c r="Z5" s="46"/>
      <c r="AA5" s="46"/>
      <c r="AB5" s="46"/>
      <c r="AC5" s="46"/>
      <c r="AD5" s="46"/>
    </row>
    <row r="6" spans="1:30" ht="14" x14ac:dyDescent="0.55000000000000004">
      <c r="A6" s="9"/>
      <c r="B6" s="9"/>
      <c r="C6" s="9"/>
      <c r="D6" s="9"/>
      <c r="E6" s="9"/>
      <c r="F6" s="9"/>
      <c r="M6" s="9"/>
      <c r="N6" s="9"/>
      <c r="S6" s="11"/>
      <c r="T6" s="11"/>
      <c r="U6" s="11"/>
      <c r="V6" s="11"/>
      <c r="W6" s="11"/>
      <c r="X6" s="11"/>
      <c r="Y6" s="12"/>
      <c r="Z6" s="12"/>
      <c r="AA6" s="12"/>
      <c r="AB6" s="12"/>
      <c r="AC6" s="12"/>
      <c r="AD6" s="12"/>
    </row>
    <row r="7" spans="1:30" ht="24" customHeight="1" x14ac:dyDescent="0.55000000000000004">
      <c r="A7" s="47" t="s">
        <v>27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</row>
    <row r="8" spans="1:30" ht="24" customHeight="1" x14ac:dyDescent="0.5500000000000000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8.75" customHeight="1" x14ac:dyDescent="0.5500000000000000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ht="18.75" customHeight="1" x14ac:dyDescent="0.55000000000000004">
      <c r="A10" s="1" t="s">
        <v>2</v>
      </c>
      <c r="M10" s="3"/>
      <c r="Y10" s="3"/>
    </row>
    <row r="11" spans="1:30" ht="30" customHeight="1" x14ac:dyDescent="0.2">
      <c r="A11" s="15"/>
      <c r="B11" s="15"/>
      <c r="C11" s="15"/>
      <c r="D11" s="15"/>
      <c r="E11" s="48" t="s">
        <v>23</v>
      </c>
      <c r="F11" s="49"/>
      <c r="G11" s="49"/>
      <c r="H11" s="50"/>
      <c r="I11" s="48" t="s">
        <v>24</v>
      </c>
      <c r="J11" s="49"/>
      <c r="K11" s="49"/>
      <c r="L11" s="50"/>
      <c r="M11" s="48" t="s">
        <v>25</v>
      </c>
      <c r="N11" s="49"/>
      <c r="O11" s="49"/>
      <c r="P11" s="50"/>
      <c r="Q11" s="48" t="s">
        <v>26</v>
      </c>
      <c r="R11" s="49"/>
      <c r="S11" s="49"/>
      <c r="T11" s="50"/>
      <c r="U11" s="48" t="s">
        <v>29</v>
      </c>
      <c r="V11" s="49"/>
      <c r="W11" s="49"/>
      <c r="X11" s="50"/>
      <c r="Y11" s="48" t="s">
        <v>28</v>
      </c>
      <c r="Z11" s="49"/>
      <c r="AA11" s="49"/>
      <c r="AB11" s="50"/>
    </row>
    <row r="12" spans="1:30" ht="22.5" customHeight="1" x14ac:dyDescent="0.55000000000000004">
      <c r="A12" s="36" t="s">
        <v>22</v>
      </c>
      <c r="B12" s="36"/>
      <c r="C12" s="37"/>
      <c r="D12" s="37"/>
      <c r="E12" s="38">
        <v>0</v>
      </c>
      <c r="F12" s="38"/>
      <c r="G12" s="38"/>
      <c r="H12" s="38"/>
      <c r="I12" s="38">
        <v>0</v>
      </c>
      <c r="J12" s="38"/>
      <c r="K12" s="38"/>
      <c r="L12" s="38"/>
      <c r="M12" s="38">
        <v>0</v>
      </c>
      <c r="N12" s="38"/>
      <c r="O12" s="38"/>
      <c r="P12" s="38"/>
      <c r="Q12" s="38">
        <v>0</v>
      </c>
      <c r="R12" s="38"/>
      <c r="S12" s="38"/>
      <c r="T12" s="38"/>
      <c r="U12" s="38">
        <v>0</v>
      </c>
      <c r="V12" s="38"/>
      <c r="W12" s="38"/>
      <c r="X12" s="38"/>
      <c r="Y12" s="38">
        <v>0</v>
      </c>
      <c r="Z12" s="38"/>
      <c r="AA12" s="38"/>
      <c r="AB12" s="38"/>
    </row>
    <row r="13" spans="1:30" ht="22.5" customHeight="1" x14ac:dyDescent="0.55000000000000004">
      <c r="A13" s="51" t="s">
        <v>11</v>
      </c>
      <c r="B13" s="51"/>
      <c r="C13" s="51"/>
      <c r="D13" s="51"/>
      <c r="E13" s="38">
        <v>0</v>
      </c>
      <c r="F13" s="38"/>
      <c r="G13" s="38"/>
      <c r="H13" s="38"/>
      <c r="I13" s="38">
        <v>0</v>
      </c>
      <c r="J13" s="38"/>
      <c r="K13" s="38"/>
      <c r="L13" s="38"/>
      <c r="M13" s="38">
        <v>0</v>
      </c>
      <c r="N13" s="38"/>
      <c r="O13" s="38"/>
      <c r="P13" s="38"/>
      <c r="Q13" s="38">
        <v>0</v>
      </c>
      <c r="R13" s="38"/>
      <c r="S13" s="38"/>
      <c r="T13" s="38"/>
      <c r="U13" s="38">
        <v>0</v>
      </c>
      <c r="V13" s="38"/>
      <c r="W13" s="38"/>
      <c r="X13" s="38"/>
      <c r="Y13" s="38">
        <v>0</v>
      </c>
      <c r="Z13" s="38"/>
      <c r="AA13" s="38"/>
      <c r="AB13" s="38"/>
    </row>
    <row r="14" spans="1:30" ht="18.75" customHeight="1" x14ac:dyDescent="0.55000000000000004"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30" ht="18.75" customHeight="1" x14ac:dyDescent="0.55000000000000004"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30" ht="18.75" customHeight="1" x14ac:dyDescent="0.55000000000000004">
      <c r="A16" s="7" t="s">
        <v>1</v>
      </c>
      <c r="B16" s="7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30" ht="18.75" customHeight="1" x14ac:dyDescent="0.55000000000000004">
      <c r="A17" s="7" t="s">
        <v>18</v>
      </c>
      <c r="B17" s="7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30" x14ac:dyDescent="0.55000000000000004">
      <c r="A18" s="40" t="s">
        <v>7</v>
      </c>
      <c r="B18" s="40"/>
      <c r="C18" s="40"/>
      <c r="D18" s="40"/>
      <c r="E18" s="40"/>
      <c r="F18" s="40"/>
      <c r="G18" s="40"/>
      <c r="H18" s="40"/>
      <c r="I18" s="40"/>
      <c r="J18" s="40"/>
      <c r="K18" s="24" t="s">
        <v>0</v>
      </c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 t="s">
        <v>16</v>
      </c>
      <c r="AB18" s="24"/>
      <c r="AC18" s="24"/>
      <c r="AD18" s="24"/>
    </row>
    <row r="19" spans="1:30" ht="55" customHeight="1" x14ac:dyDescent="0.55000000000000004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1" t="s">
        <v>34</v>
      </c>
      <c r="L19" s="42"/>
      <c r="M19" s="42"/>
      <c r="N19" s="43"/>
      <c r="O19" s="24" t="s">
        <v>9</v>
      </c>
      <c r="P19" s="24"/>
      <c r="Q19" s="24"/>
      <c r="R19" s="24"/>
      <c r="S19" s="24" t="s">
        <v>8</v>
      </c>
      <c r="T19" s="24"/>
      <c r="U19" s="24"/>
      <c r="V19" s="24"/>
      <c r="W19" s="44" t="s">
        <v>10</v>
      </c>
      <c r="X19" s="44"/>
      <c r="Y19" s="44"/>
      <c r="Z19" s="44"/>
      <c r="AA19" s="24"/>
      <c r="AB19" s="24"/>
      <c r="AC19" s="24"/>
      <c r="AD19" s="24"/>
    </row>
    <row r="20" spans="1:30" ht="21.75" customHeight="1" x14ac:dyDescent="0.55000000000000004">
      <c r="A20" s="32" t="s">
        <v>30</v>
      </c>
      <c r="B20" s="33"/>
      <c r="C20" s="33"/>
      <c r="D20" s="33"/>
      <c r="E20" s="33"/>
      <c r="F20" s="34"/>
      <c r="G20" s="35">
        <f>SUM(E12+I12)</f>
        <v>0</v>
      </c>
      <c r="H20" s="35"/>
      <c r="I20" s="35"/>
      <c r="J20" s="35"/>
      <c r="K20" s="27">
        <f>G20*1</f>
        <v>0</v>
      </c>
      <c r="L20" s="27"/>
      <c r="M20" s="27"/>
      <c r="N20" s="27"/>
      <c r="O20" s="25" t="s">
        <v>20</v>
      </c>
      <c r="P20" s="25"/>
      <c r="Q20" s="25"/>
      <c r="R20" s="25"/>
      <c r="S20" s="25" t="s">
        <v>20</v>
      </c>
      <c r="T20" s="25"/>
      <c r="U20" s="25"/>
      <c r="V20" s="25"/>
      <c r="W20" s="25" t="s">
        <v>20</v>
      </c>
      <c r="X20" s="25"/>
      <c r="Y20" s="25"/>
      <c r="Z20" s="25"/>
      <c r="AA20" s="25" t="s">
        <v>20</v>
      </c>
      <c r="AB20" s="25"/>
      <c r="AC20" s="25"/>
      <c r="AD20" s="25"/>
    </row>
    <row r="21" spans="1:30" ht="21.75" customHeight="1" x14ac:dyDescent="0.55000000000000004">
      <c r="A21" s="32" t="s">
        <v>31</v>
      </c>
      <c r="B21" s="33"/>
      <c r="C21" s="33"/>
      <c r="D21" s="33"/>
      <c r="E21" s="33"/>
      <c r="F21" s="34"/>
      <c r="G21" s="35">
        <f>SUM(M12)</f>
        <v>0</v>
      </c>
      <c r="H21" s="35"/>
      <c r="I21" s="35"/>
      <c r="J21" s="35"/>
      <c r="K21" s="27">
        <f>G21*1.2</f>
        <v>0</v>
      </c>
      <c r="L21" s="27"/>
      <c r="M21" s="27"/>
      <c r="N21" s="27"/>
      <c r="O21" s="25" t="s">
        <v>20</v>
      </c>
      <c r="P21" s="25"/>
      <c r="Q21" s="25"/>
      <c r="R21" s="25"/>
      <c r="S21" s="25" t="s">
        <v>20</v>
      </c>
      <c r="T21" s="25"/>
      <c r="U21" s="25"/>
      <c r="V21" s="25"/>
      <c r="W21" s="25" t="s">
        <v>20</v>
      </c>
      <c r="X21" s="25"/>
      <c r="Y21" s="25"/>
      <c r="Z21" s="25"/>
      <c r="AA21" s="25" t="s">
        <v>20</v>
      </c>
      <c r="AB21" s="25"/>
      <c r="AC21" s="25"/>
      <c r="AD21" s="25"/>
    </row>
    <row r="22" spans="1:30" ht="21.75" customHeight="1" x14ac:dyDescent="0.55000000000000004">
      <c r="A22" s="32" t="s">
        <v>32</v>
      </c>
      <c r="B22" s="33"/>
      <c r="C22" s="33"/>
      <c r="D22" s="33"/>
      <c r="E22" s="33"/>
      <c r="F22" s="34"/>
      <c r="G22" s="35">
        <f>SUM(Q12+U12)</f>
        <v>0</v>
      </c>
      <c r="H22" s="35"/>
      <c r="I22" s="35"/>
      <c r="J22" s="35"/>
      <c r="K22" s="27">
        <f>G22*2.3</f>
        <v>0</v>
      </c>
      <c r="L22" s="27"/>
      <c r="M22" s="27"/>
      <c r="N22" s="27"/>
      <c r="O22" s="25" t="s">
        <v>20</v>
      </c>
      <c r="P22" s="25"/>
      <c r="Q22" s="25"/>
      <c r="R22" s="25"/>
      <c r="S22" s="25" t="s">
        <v>20</v>
      </c>
      <c r="T22" s="25"/>
      <c r="U22" s="25"/>
      <c r="V22" s="25"/>
      <c r="W22" s="25" t="s">
        <v>20</v>
      </c>
      <c r="X22" s="25"/>
      <c r="Y22" s="25"/>
      <c r="Z22" s="25"/>
      <c r="AA22" s="25" t="s">
        <v>20</v>
      </c>
      <c r="AB22" s="25"/>
      <c r="AC22" s="25"/>
      <c r="AD22" s="25"/>
    </row>
    <row r="23" spans="1:30" ht="21.75" customHeight="1" thickBot="1" x14ac:dyDescent="0.6">
      <c r="A23" s="28" t="s">
        <v>33</v>
      </c>
      <c r="B23" s="29"/>
      <c r="C23" s="29"/>
      <c r="D23" s="29"/>
      <c r="E23" s="29"/>
      <c r="F23" s="30"/>
      <c r="G23" s="31">
        <f>SUM(Y12)</f>
        <v>0</v>
      </c>
      <c r="H23" s="31"/>
      <c r="I23" s="31"/>
      <c r="J23" s="31"/>
      <c r="K23" s="18">
        <f>G23*0.8</f>
        <v>0</v>
      </c>
      <c r="L23" s="18"/>
      <c r="M23" s="18"/>
      <c r="N23" s="18"/>
      <c r="O23" s="19" t="s">
        <v>20</v>
      </c>
      <c r="P23" s="19"/>
      <c r="Q23" s="19"/>
      <c r="R23" s="19"/>
      <c r="S23" s="19" t="s">
        <v>20</v>
      </c>
      <c r="T23" s="19"/>
      <c r="U23" s="19"/>
      <c r="V23" s="19"/>
      <c r="W23" s="19" t="s">
        <v>20</v>
      </c>
      <c r="X23" s="19"/>
      <c r="Y23" s="19"/>
      <c r="Z23" s="19"/>
      <c r="AA23" s="19" t="s">
        <v>20</v>
      </c>
      <c r="AB23" s="19"/>
      <c r="AC23" s="19"/>
      <c r="AD23" s="19"/>
    </row>
    <row r="24" spans="1:30" ht="21.75" customHeight="1" thickBot="1" x14ac:dyDescent="0.6">
      <c r="A24" s="20" t="s">
        <v>21</v>
      </c>
      <c r="B24" s="21"/>
      <c r="C24" s="21"/>
      <c r="D24" s="21"/>
      <c r="E24" s="21"/>
      <c r="F24" s="22"/>
      <c r="G24" s="23" t="s">
        <v>20</v>
      </c>
      <c r="H24" s="23"/>
      <c r="I24" s="23"/>
      <c r="J24" s="23"/>
      <c r="K24" s="16">
        <f>SUM(K20:N23)</f>
        <v>0</v>
      </c>
      <c r="L24" s="16"/>
      <c r="M24" s="16"/>
      <c r="N24" s="16"/>
      <c r="O24" s="16">
        <f>K24/1.1</f>
        <v>0</v>
      </c>
      <c r="P24" s="16"/>
      <c r="Q24" s="16"/>
      <c r="R24" s="16"/>
      <c r="S24" s="16">
        <v>0</v>
      </c>
      <c r="T24" s="16"/>
      <c r="U24" s="16"/>
      <c r="V24" s="16"/>
      <c r="W24" s="16">
        <f>O24-S24</f>
        <v>0</v>
      </c>
      <c r="X24" s="16"/>
      <c r="Y24" s="16"/>
      <c r="Z24" s="16"/>
      <c r="AA24" s="16">
        <f>ROUNDDOWN(W24,-3)</f>
        <v>0</v>
      </c>
      <c r="AB24" s="16"/>
      <c r="AC24" s="16"/>
      <c r="AD24" s="17"/>
    </row>
    <row r="25" spans="1:30" ht="17.25" customHeight="1" x14ac:dyDescent="0.55000000000000004">
      <c r="D25" s="4"/>
      <c r="E25" s="4"/>
      <c r="F25" s="4"/>
      <c r="G25" s="4"/>
      <c r="H25" s="4"/>
      <c r="I25" s="2"/>
      <c r="J25" s="2"/>
      <c r="K25" s="2"/>
      <c r="L25" s="2"/>
    </row>
    <row r="26" spans="1:30" ht="17.25" customHeight="1" x14ac:dyDescent="0.55000000000000004">
      <c r="D26" s="4"/>
      <c r="E26" s="4"/>
      <c r="F26" s="4"/>
      <c r="G26" s="4"/>
      <c r="H26" s="4"/>
      <c r="I26" s="2"/>
      <c r="J26" s="2"/>
      <c r="K26" s="2"/>
      <c r="L26" s="2"/>
    </row>
    <row r="27" spans="1:30" ht="18.75" customHeight="1" x14ac:dyDescent="0.55000000000000004">
      <c r="A27" s="7" t="s">
        <v>19</v>
      </c>
      <c r="B27" s="7"/>
      <c r="E27" s="6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30" x14ac:dyDescent="0.55000000000000004">
      <c r="A28" s="40" t="s">
        <v>7</v>
      </c>
      <c r="B28" s="40"/>
      <c r="C28" s="40"/>
      <c r="D28" s="40"/>
      <c r="E28" s="40"/>
      <c r="F28" s="40"/>
      <c r="G28" s="40"/>
      <c r="H28" s="40"/>
      <c r="I28" s="40"/>
      <c r="J28" s="40"/>
      <c r="K28" s="24" t="s">
        <v>0</v>
      </c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 t="s">
        <v>16</v>
      </c>
      <c r="AB28" s="24"/>
      <c r="AC28" s="24"/>
      <c r="AD28" s="24"/>
    </row>
    <row r="29" spans="1:30" ht="55" customHeight="1" x14ac:dyDescent="0.55000000000000004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1" t="s">
        <v>34</v>
      </c>
      <c r="L29" s="42"/>
      <c r="M29" s="42"/>
      <c r="N29" s="43"/>
      <c r="O29" s="24" t="s">
        <v>9</v>
      </c>
      <c r="P29" s="24"/>
      <c r="Q29" s="24"/>
      <c r="R29" s="24"/>
      <c r="S29" s="24" t="s">
        <v>8</v>
      </c>
      <c r="T29" s="24"/>
      <c r="U29" s="24"/>
      <c r="V29" s="24"/>
      <c r="W29" s="44" t="s">
        <v>10</v>
      </c>
      <c r="X29" s="44"/>
      <c r="Y29" s="44"/>
      <c r="Z29" s="44"/>
      <c r="AA29" s="24"/>
      <c r="AB29" s="24"/>
      <c r="AC29" s="24"/>
      <c r="AD29" s="24"/>
    </row>
    <row r="30" spans="1:30" ht="21.75" customHeight="1" x14ac:dyDescent="0.55000000000000004">
      <c r="A30" s="32" t="s">
        <v>30</v>
      </c>
      <c r="B30" s="33"/>
      <c r="C30" s="33"/>
      <c r="D30" s="33"/>
      <c r="E30" s="33"/>
      <c r="F30" s="34"/>
      <c r="G30" s="35">
        <f>SUM(E13+I13)</f>
        <v>0</v>
      </c>
      <c r="H30" s="35"/>
      <c r="I30" s="35"/>
      <c r="J30" s="35"/>
      <c r="K30" s="27">
        <f>G30*1</f>
        <v>0</v>
      </c>
      <c r="L30" s="27"/>
      <c r="M30" s="27"/>
      <c r="N30" s="27"/>
      <c r="O30" s="25" t="s">
        <v>20</v>
      </c>
      <c r="P30" s="25"/>
      <c r="Q30" s="25"/>
      <c r="R30" s="25"/>
      <c r="S30" s="25" t="s">
        <v>20</v>
      </c>
      <c r="T30" s="25"/>
      <c r="U30" s="25"/>
      <c r="V30" s="25"/>
      <c r="W30" s="25" t="s">
        <v>20</v>
      </c>
      <c r="X30" s="25"/>
      <c r="Y30" s="25"/>
      <c r="Z30" s="25"/>
      <c r="AA30" s="25" t="s">
        <v>20</v>
      </c>
      <c r="AB30" s="25"/>
      <c r="AC30" s="25"/>
      <c r="AD30" s="25"/>
    </row>
    <row r="31" spans="1:30" ht="21.75" customHeight="1" x14ac:dyDescent="0.55000000000000004">
      <c r="A31" s="32" t="s">
        <v>31</v>
      </c>
      <c r="B31" s="33"/>
      <c r="C31" s="33"/>
      <c r="D31" s="33"/>
      <c r="E31" s="33"/>
      <c r="F31" s="34"/>
      <c r="G31" s="35">
        <f>SUM(M13)</f>
        <v>0</v>
      </c>
      <c r="H31" s="35"/>
      <c r="I31" s="35"/>
      <c r="J31" s="35"/>
      <c r="K31" s="27">
        <f>G31*1.2</f>
        <v>0</v>
      </c>
      <c r="L31" s="27"/>
      <c r="M31" s="27"/>
      <c r="N31" s="27"/>
      <c r="O31" s="25" t="s">
        <v>20</v>
      </c>
      <c r="P31" s="25"/>
      <c r="Q31" s="25"/>
      <c r="R31" s="25"/>
      <c r="S31" s="25" t="s">
        <v>20</v>
      </c>
      <c r="T31" s="25"/>
      <c r="U31" s="25"/>
      <c r="V31" s="25"/>
      <c r="W31" s="25" t="s">
        <v>20</v>
      </c>
      <c r="X31" s="25"/>
      <c r="Y31" s="25"/>
      <c r="Z31" s="25"/>
      <c r="AA31" s="25" t="s">
        <v>20</v>
      </c>
      <c r="AB31" s="25"/>
      <c r="AC31" s="25"/>
      <c r="AD31" s="25"/>
    </row>
    <row r="32" spans="1:30" ht="21.75" customHeight="1" x14ac:dyDescent="0.55000000000000004">
      <c r="A32" s="32" t="s">
        <v>32</v>
      </c>
      <c r="B32" s="33"/>
      <c r="C32" s="33"/>
      <c r="D32" s="33"/>
      <c r="E32" s="33"/>
      <c r="F32" s="34"/>
      <c r="G32" s="35">
        <f>SUM(Q13+U13)</f>
        <v>0</v>
      </c>
      <c r="H32" s="35"/>
      <c r="I32" s="35"/>
      <c r="J32" s="35"/>
      <c r="K32" s="27">
        <f>G32*2.3</f>
        <v>0</v>
      </c>
      <c r="L32" s="27"/>
      <c r="M32" s="27"/>
      <c r="N32" s="27"/>
      <c r="O32" s="25" t="s">
        <v>20</v>
      </c>
      <c r="P32" s="25"/>
      <c r="Q32" s="25"/>
      <c r="R32" s="25"/>
      <c r="S32" s="25" t="s">
        <v>20</v>
      </c>
      <c r="T32" s="25"/>
      <c r="U32" s="25"/>
      <c r="V32" s="25"/>
      <c r="W32" s="25" t="s">
        <v>20</v>
      </c>
      <c r="X32" s="25"/>
      <c r="Y32" s="25"/>
      <c r="Z32" s="25"/>
      <c r="AA32" s="25" t="s">
        <v>20</v>
      </c>
      <c r="AB32" s="25"/>
      <c r="AC32" s="25"/>
      <c r="AD32" s="25"/>
    </row>
    <row r="33" spans="1:30" ht="21.75" customHeight="1" thickBot="1" x14ac:dyDescent="0.6">
      <c r="A33" s="28" t="s">
        <v>33</v>
      </c>
      <c r="B33" s="29"/>
      <c r="C33" s="29"/>
      <c r="D33" s="29"/>
      <c r="E33" s="29"/>
      <c r="F33" s="30"/>
      <c r="G33" s="31">
        <f>SUM(Y13)</f>
        <v>0</v>
      </c>
      <c r="H33" s="31"/>
      <c r="I33" s="31"/>
      <c r="J33" s="31"/>
      <c r="K33" s="18">
        <f>G33*0.8</f>
        <v>0</v>
      </c>
      <c r="L33" s="18"/>
      <c r="M33" s="18"/>
      <c r="N33" s="18"/>
      <c r="O33" s="19" t="s">
        <v>20</v>
      </c>
      <c r="P33" s="19"/>
      <c r="Q33" s="19"/>
      <c r="R33" s="19"/>
      <c r="S33" s="19" t="s">
        <v>20</v>
      </c>
      <c r="T33" s="19"/>
      <c r="U33" s="19"/>
      <c r="V33" s="19"/>
      <c r="W33" s="19" t="s">
        <v>20</v>
      </c>
      <c r="X33" s="19"/>
      <c r="Y33" s="19"/>
      <c r="Z33" s="19"/>
      <c r="AA33" s="19" t="s">
        <v>20</v>
      </c>
      <c r="AB33" s="19"/>
      <c r="AC33" s="19"/>
      <c r="AD33" s="19"/>
    </row>
    <row r="34" spans="1:30" ht="21.75" customHeight="1" thickBot="1" x14ac:dyDescent="0.6">
      <c r="A34" s="20" t="s">
        <v>21</v>
      </c>
      <c r="B34" s="21"/>
      <c r="C34" s="21"/>
      <c r="D34" s="21"/>
      <c r="E34" s="21"/>
      <c r="F34" s="22"/>
      <c r="G34" s="23" t="s">
        <v>20</v>
      </c>
      <c r="H34" s="23"/>
      <c r="I34" s="23"/>
      <c r="J34" s="23"/>
      <c r="K34" s="16">
        <f>SUM(K30:N33)</f>
        <v>0</v>
      </c>
      <c r="L34" s="16"/>
      <c r="M34" s="16"/>
      <c r="N34" s="16"/>
      <c r="O34" s="16">
        <f>K34/1.1</f>
        <v>0</v>
      </c>
      <c r="P34" s="16"/>
      <c r="Q34" s="16"/>
      <c r="R34" s="16"/>
      <c r="S34" s="16">
        <v>0</v>
      </c>
      <c r="T34" s="16"/>
      <c r="U34" s="16"/>
      <c r="V34" s="16"/>
      <c r="W34" s="16">
        <f>O34-S34</f>
        <v>0</v>
      </c>
      <c r="X34" s="16"/>
      <c r="Y34" s="16"/>
      <c r="Z34" s="16"/>
      <c r="AA34" s="16">
        <f>ROUNDDOWN(W34,-3)</f>
        <v>0</v>
      </c>
      <c r="AB34" s="16"/>
      <c r="AC34" s="16"/>
      <c r="AD34" s="17"/>
    </row>
    <row r="35" spans="1:30" ht="18" customHeight="1" x14ac:dyDescent="0.55000000000000004">
      <c r="D35" s="4"/>
      <c r="E35" s="4"/>
      <c r="F35" s="4"/>
      <c r="G35" s="4"/>
      <c r="H35" s="4"/>
      <c r="I35" s="2"/>
      <c r="J35" s="2"/>
      <c r="K35" s="2"/>
      <c r="L35" s="2"/>
      <c r="M35" s="2"/>
      <c r="N35" s="3"/>
      <c r="O35" s="3"/>
      <c r="P35" s="3"/>
      <c r="Q35" s="3"/>
      <c r="R35" s="3"/>
      <c r="S35" s="2"/>
      <c r="T35" s="2"/>
      <c r="U35" s="2"/>
      <c r="V35" s="2"/>
      <c r="W35" s="2"/>
      <c r="X35" s="2"/>
      <c r="Y35" s="2"/>
      <c r="Z35" s="2"/>
      <c r="AA35" s="2"/>
    </row>
    <row r="36" spans="1:30" ht="18" customHeight="1" x14ac:dyDescent="0.55000000000000004">
      <c r="D36" s="4"/>
      <c r="E36" s="4"/>
      <c r="F36" s="4"/>
      <c r="G36" s="4"/>
      <c r="H36" s="4"/>
      <c r="I36" s="2"/>
      <c r="J36" s="2"/>
      <c r="K36" s="2"/>
      <c r="L36" s="2"/>
      <c r="M36" s="2"/>
      <c r="N36" s="3"/>
      <c r="O36" s="3"/>
      <c r="P36" s="3"/>
      <c r="Q36" s="3"/>
      <c r="R36" s="3"/>
      <c r="S36" s="2"/>
      <c r="T36" s="2"/>
      <c r="U36" s="2"/>
      <c r="V36" s="2"/>
      <c r="W36" s="2"/>
      <c r="X36" s="2"/>
      <c r="Y36" s="2"/>
      <c r="Z36" s="2"/>
      <c r="AA36" s="2"/>
    </row>
    <row r="37" spans="1:30" ht="18.75" customHeight="1" x14ac:dyDescent="0.55000000000000004">
      <c r="A37" s="1" t="s">
        <v>12</v>
      </c>
      <c r="M37" s="3"/>
      <c r="Y37" s="3"/>
    </row>
    <row r="38" spans="1:30" ht="22.5" customHeight="1" x14ac:dyDescent="0.55000000000000004">
      <c r="A38" s="39" t="s">
        <v>15</v>
      </c>
      <c r="B38" s="39"/>
      <c r="C38" s="39"/>
      <c r="D38" s="39"/>
      <c r="E38" s="39"/>
      <c r="F38" s="15" t="s">
        <v>14</v>
      </c>
      <c r="G38" s="15"/>
      <c r="H38" s="15"/>
      <c r="I38" s="15"/>
      <c r="J38" s="14"/>
      <c r="K38" s="15" t="s">
        <v>17</v>
      </c>
      <c r="L38" s="15"/>
      <c r="M38" s="15"/>
      <c r="N38" s="15"/>
      <c r="O38" s="14"/>
    </row>
    <row r="39" spans="1:30" ht="21.75" customHeight="1" x14ac:dyDescent="0.55000000000000004">
      <c r="A39" s="26">
        <f>AA24</f>
        <v>0</v>
      </c>
      <c r="B39" s="26"/>
      <c r="C39" s="26"/>
      <c r="D39" s="26"/>
      <c r="E39" s="26"/>
      <c r="F39" s="13">
        <f>AA34</f>
        <v>0</v>
      </c>
      <c r="G39" s="13"/>
      <c r="H39" s="13"/>
      <c r="I39" s="13"/>
      <c r="J39" s="14"/>
      <c r="K39" s="13">
        <f>A39-F39</f>
        <v>0</v>
      </c>
      <c r="L39" s="13"/>
      <c r="M39" s="13"/>
      <c r="N39" s="13"/>
      <c r="O39" s="14"/>
    </row>
    <row r="40" spans="1:30" ht="11.25" customHeight="1" x14ac:dyDescent="0.55000000000000004"/>
  </sheetData>
  <mergeCells count="120">
    <mergeCell ref="Y11:AB11"/>
    <mergeCell ref="Y12:AB12"/>
    <mergeCell ref="Y13:AB13"/>
    <mergeCell ref="A21:F21"/>
    <mergeCell ref="G21:J21"/>
    <mergeCell ref="K21:N21"/>
    <mergeCell ref="O21:R21"/>
    <mergeCell ref="S21:V21"/>
    <mergeCell ref="W21:Z21"/>
    <mergeCell ref="E11:H11"/>
    <mergeCell ref="I11:L11"/>
    <mergeCell ref="M11:P11"/>
    <mergeCell ref="Q11:T11"/>
    <mergeCell ref="U11:X11"/>
    <mergeCell ref="AA21:AD21"/>
    <mergeCell ref="A20:F20"/>
    <mergeCell ref="A13:D13"/>
    <mergeCell ref="E13:H13"/>
    <mergeCell ref="I13:L13"/>
    <mergeCell ref="A11:D11"/>
    <mergeCell ref="W20:Z20"/>
    <mergeCell ref="AA20:AD20"/>
    <mergeCell ref="A18:J19"/>
    <mergeCell ref="K18:Z18"/>
    <mergeCell ref="AA22:AD22"/>
    <mergeCell ref="A23:F23"/>
    <mergeCell ref="G23:J23"/>
    <mergeCell ref="K23:N23"/>
    <mergeCell ref="O23:R23"/>
    <mergeCell ref="S23:V23"/>
    <mergeCell ref="W23:Z23"/>
    <mergeCell ref="AA23:AD23"/>
    <mergeCell ref="A22:F22"/>
    <mergeCell ref="G22:J22"/>
    <mergeCell ref="K22:N22"/>
    <mergeCell ref="O22:R22"/>
    <mergeCell ref="S22:V22"/>
    <mergeCell ref="W22:Z22"/>
    <mergeCell ref="S2:X2"/>
    <mergeCell ref="Y2:AD2"/>
    <mergeCell ref="S3:X3"/>
    <mergeCell ref="Y3:AD3"/>
    <mergeCell ref="S4:X4"/>
    <mergeCell ref="Y4:AD4"/>
    <mergeCell ref="S5:X5"/>
    <mergeCell ref="Y5:AD5"/>
    <mergeCell ref="A7:AD7"/>
    <mergeCell ref="AA18:AD19"/>
    <mergeCell ref="K19:N19"/>
    <mergeCell ref="O19:R19"/>
    <mergeCell ref="S19:V19"/>
    <mergeCell ref="W19:Z19"/>
    <mergeCell ref="G20:J20"/>
    <mergeCell ref="K20:N20"/>
    <mergeCell ref="O20:R20"/>
    <mergeCell ref="S20:V20"/>
    <mergeCell ref="A12:D12"/>
    <mergeCell ref="E12:H12"/>
    <mergeCell ref="I12:L12"/>
    <mergeCell ref="M12:P12"/>
    <mergeCell ref="M13:P13"/>
    <mergeCell ref="Q12:T12"/>
    <mergeCell ref="U12:X12"/>
    <mergeCell ref="Q13:T13"/>
    <mergeCell ref="A38:E38"/>
    <mergeCell ref="U13:X13"/>
    <mergeCell ref="A28:J29"/>
    <mergeCell ref="K28:Z28"/>
    <mergeCell ref="A31:F31"/>
    <mergeCell ref="G31:J31"/>
    <mergeCell ref="K31:N31"/>
    <mergeCell ref="O31:R31"/>
    <mergeCell ref="S31:V31"/>
    <mergeCell ref="W31:Z31"/>
    <mergeCell ref="K29:N29"/>
    <mergeCell ref="O29:R29"/>
    <mergeCell ref="S29:V29"/>
    <mergeCell ref="W29:Z29"/>
    <mergeCell ref="A32:F32"/>
    <mergeCell ref="G32:J32"/>
    <mergeCell ref="K32:N32"/>
    <mergeCell ref="O32:R32"/>
    <mergeCell ref="S32:V32"/>
    <mergeCell ref="W32:Z32"/>
    <mergeCell ref="A33:F33"/>
    <mergeCell ref="G33:J33"/>
    <mergeCell ref="F38:J38"/>
    <mergeCell ref="O24:R24"/>
    <mergeCell ref="S24:V24"/>
    <mergeCell ref="W24:Z24"/>
    <mergeCell ref="A30:F30"/>
    <mergeCell ref="G30:J30"/>
    <mergeCell ref="K30:N30"/>
    <mergeCell ref="O30:R30"/>
    <mergeCell ref="S30:V30"/>
    <mergeCell ref="W30:Z30"/>
    <mergeCell ref="F39:J39"/>
    <mergeCell ref="K38:O38"/>
    <mergeCell ref="K39:O39"/>
    <mergeCell ref="AA24:AD24"/>
    <mergeCell ref="K33:N33"/>
    <mergeCell ref="O33:R33"/>
    <mergeCell ref="S33:V33"/>
    <mergeCell ref="W33:Z33"/>
    <mergeCell ref="A34:F34"/>
    <mergeCell ref="G34:J34"/>
    <mergeCell ref="K34:N34"/>
    <mergeCell ref="O34:R34"/>
    <mergeCell ref="S34:V34"/>
    <mergeCell ref="W34:Z34"/>
    <mergeCell ref="AA34:AD34"/>
    <mergeCell ref="AA28:AD29"/>
    <mergeCell ref="AA30:AD30"/>
    <mergeCell ref="AA31:AD31"/>
    <mergeCell ref="AA32:AD32"/>
    <mergeCell ref="AA33:AD33"/>
    <mergeCell ref="A39:E39"/>
    <mergeCell ref="A24:F24"/>
    <mergeCell ref="G24:J24"/>
    <mergeCell ref="K24:N24"/>
  </mergeCells>
  <phoneticPr fontId="3"/>
  <printOptions horizontalCentered="1"/>
  <pageMargins left="0.59055118110236227" right="0.59055118110236227" top="0.78740157480314965" bottom="0.78740157480314965" header="0" footer="0"/>
  <pageSetup paperSize="9" scale="84" orientation="portrait" r:id="rId1"/>
  <rowBreaks count="1" manualBreakCount="1">
    <brk id="40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別紙４-１電気使用量実績報告書</vt:lpstr>
      <vt:lpstr>'別紙４-１電気使用量実績報告書'!Print_Area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2025-04-30T14:07:38Z</cp:lastPrinted>
  <dcterms:created xsi:type="dcterms:W3CDTF">2023-04-19T07:11:58Z</dcterms:created>
  <dcterms:modified xsi:type="dcterms:W3CDTF">2026-02-27T06:12:44Z</dcterms:modified>
</cp:coreProperties>
</file>